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100 сессия 30.06.2025\ПРИНЯТЫ\от 30.06.2025 № 486-100-7_отчет об исполнении бюджета\к проекту решения Думы об исполнении МБ за 2024\Доходы 2024\"/>
    </mc:Choice>
  </mc:AlternateContent>
  <xr:revisionPtr revIDLastSave="0" documentId="13_ncr:1_{CAFFFCC7-4B84-46D7-9ED8-C22B2AD3D8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Документ!$A$1:$S$133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3" i="2" l="1"/>
  <c r="Q93" i="2"/>
  <c r="R93" i="2"/>
  <c r="J93" i="2"/>
  <c r="S98" i="2"/>
  <c r="S99" i="2"/>
  <c r="S97" i="2"/>
  <c r="K123" i="2" l="1"/>
  <c r="L123" i="2"/>
  <c r="M123" i="2"/>
  <c r="N123" i="2"/>
  <c r="O123" i="2"/>
  <c r="P123" i="2"/>
  <c r="Q123" i="2"/>
  <c r="R123" i="2"/>
  <c r="S126" i="2"/>
  <c r="S124" i="2"/>
  <c r="R121" i="2"/>
  <c r="J121" i="2"/>
  <c r="R117" i="2"/>
  <c r="J117" i="2"/>
  <c r="R33" i="2" l="1"/>
  <c r="R8" i="2" l="1"/>
  <c r="J85" i="2"/>
  <c r="J84" i="2" s="1"/>
  <c r="K62" i="2"/>
  <c r="L62" i="2"/>
  <c r="M62" i="2"/>
  <c r="N62" i="2"/>
  <c r="O62" i="2"/>
  <c r="P62" i="2"/>
  <c r="Q62" i="2"/>
  <c r="R62" i="2"/>
  <c r="S78" i="2"/>
  <c r="R77" i="2"/>
  <c r="J77" i="2"/>
  <c r="J79" i="2"/>
  <c r="J62" i="2"/>
  <c r="R81" i="2"/>
  <c r="J81" i="2"/>
  <c r="S82" i="2"/>
  <c r="J75" i="2"/>
  <c r="J73" i="2"/>
  <c r="S67" i="2"/>
  <c r="K58" i="2"/>
  <c r="L58" i="2"/>
  <c r="M58" i="2"/>
  <c r="N58" i="2"/>
  <c r="O58" i="2"/>
  <c r="P58" i="2"/>
  <c r="Q58" i="2"/>
  <c r="J59" i="2"/>
  <c r="J58" i="2" s="1"/>
  <c r="R59" i="2"/>
  <c r="R58" i="2" s="1"/>
  <c r="J51" i="2"/>
  <c r="R48" i="2"/>
  <c r="J48" i="2"/>
  <c r="J44" i="2"/>
  <c r="J33" i="2"/>
  <c r="S28" i="2"/>
  <c r="R25" i="2"/>
  <c r="K25" i="2"/>
  <c r="K24" i="2" s="1"/>
  <c r="L25" i="2"/>
  <c r="L24" i="2" s="1"/>
  <c r="M25" i="2"/>
  <c r="M24" i="2" s="1"/>
  <c r="N25" i="2"/>
  <c r="N24" i="2" s="1"/>
  <c r="O25" i="2"/>
  <c r="O24" i="2" s="1"/>
  <c r="P25" i="2"/>
  <c r="P24" i="2" s="1"/>
  <c r="Q25" i="2"/>
  <c r="Q24" i="2" s="1"/>
  <c r="J25" i="2"/>
  <c r="J24" i="2" s="1"/>
  <c r="S9" i="2"/>
  <c r="J8" i="2"/>
  <c r="S77" i="2" l="1"/>
  <c r="J61" i="2"/>
  <c r="S59" i="2"/>
  <c r="S25" i="2"/>
  <c r="R101" i="2"/>
  <c r="K119" i="2"/>
  <c r="L119" i="2"/>
  <c r="M119" i="2"/>
  <c r="N119" i="2"/>
  <c r="O119" i="2"/>
  <c r="P119" i="2"/>
  <c r="Q119" i="2"/>
  <c r="R119" i="2"/>
  <c r="K112" i="2"/>
  <c r="L112" i="2"/>
  <c r="M112" i="2"/>
  <c r="N112" i="2"/>
  <c r="O112" i="2"/>
  <c r="P112" i="2"/>
  <c r="Q112" i="2"/>
  <c r="R112" i="2"/>
  <c r="Q101" i="2"/>
  <c r="K89" i="2"/>
  <c r="L89" i="2"/>
  <c r="M89" i="2"/>
  <c r="N89" i="2"/>
  <c r="O89" i="2"/>
  <c r="P89" i="2"/>
  <c r="Q89" i="2"/>
  <c r="R89" i="2"/>
  <c r="J11" i="2"/>
  <c r="J7" i="2" s="1"/>
  <c r="K11" i="2"/>
  <c r="L11" i="2"/>
  <c r="M11" i="2"/>
  <c r="N11" i="2"/>
  <c r="O11" i="2"/>
  <c r="P11" i="2"/>
  <c r="Q11" i="2"/>
  <c r="R11" i="2"/>
  <c r="R85" i="2"/>
  <c r="S85" i="2" s="1"/>
  <c r="K81" i="2"/>
  <c r="K61" i="2" s="1"/>
  <c r="L81" i="2"/>
  <c r="L61" i="2" s="1"/>
  <c r="M81" i="2"/>
  <c r="M61" i="2" s="1"/>
  <c r="N81" i="2"/>
  <c r="N61" i="2" s="1"/>
  <c r="O81" i="2"/>
  <c r="O61" i="2" s="1"/>
  <c r="P81" i="2"/>
  <c r="P61" i="2" s="1"/>
  <c r="Q81" i="2"/>
  <c r="Q61" i="2" s="1"/>
  <c r="R79" i="2"/>
  <c r="S79" i="2" s="1"/>
  <c r="R73" i="2"/>
  <c r="S73" i="2" s="1"/>
  <c r="R56" i="2"/>
  <c r="R55" i="2" s="1"/>
  <c r="R51" i="2"/>
  <c r="S51" i="2" s="1"/>
  <c r="S48" i="2"/>
  <c r="R44" i="2"/>
  <c r="J42" i="2"/>
  <c r="J41" i="2" s="1"/>
  <c r="K42" i="2"/>
  <c r="K41" i="2" s="1"/>
  <c r="L42" i="2"/>
  <c r="L41" i="2" s="1"/>
  <c r="M42" i="2"/>
  <c r="M41" i="2" s="1"/>
  <c r="N42" i="2"/>
  <c r="N41" i="2" s="1"/>
  <c r="O42" i="2"/>
  <c r="O41" i="2" s="1"/>
  <c r="P42" i="2"/>
  <c r="P41" i="2" s="1"/>
  <c r="Q42" i="2"/>
  <c r="Q41" i="2" s="1"/>
  <c r="R42" i="2"/>
  <c r="J39" i="2"/>
  <c r="K39" i="2"/>
  <c r="L39" i="2"/>
  <c r="M39" i="2"/>
  <c r="N39" i="2"/>
  <c r="O39" i="2"/>
  <c r="P39" i="2"/>
  <c r="Q39" i="2"/>
  <c r="R39" i="2"/>
  <c r="J36" i="2"/>
  <c r="K36" i="2"/>
  <c r="L36" i="2"/>
  <c r="M36" i="2"/>
  <c r="N36" i="2"/>
  <c r="O36" i="2"/>
  <c r="P36" i="2"/>
  <c r="Q36" i="2"/>
  <c r="R36" i="2"/>
  <c r="S34" i="2" s="1"/>
  <c r="K31" i="2"/>
  <c r="L31" i="2"/>
  <c r="M31" i="2"/>
  <c r="N31" i="2"/>
  <c r="O31" i="2"/>
  <c r="P31" i="2"/>
  <c r="Q31" i="2"/>
  <c r="R31" i="2"/>
  <c r="J31" i="2"/>
  <c r="K28" i="2"/>
  <c r="L28" i="2"/>
  <c r="M28" i="2"/>
  <c r="N28" i="2"/>
  <c r="O28" i="2"/>
  <c r="P28" i="2"/>
  <c r="Q28" i="2"/>
  <c r="R24" i="2"/>
  <c r="K19" i="2"/>
  <c r="L19" i="2"/>
  <c r="M19" i="2"/>
  <c r="N19" i="2"/>
  <c r="O19" i="2"/>
  <c r="P19" i="2"/>
  <c r="Q19" i="2"/>
  <c r="R19" i="2"/>
  <c r="J19" i="2"/>
  <c r="S12" i="2"/>
  <c r="S13" i="2"/>
  <c r="S14" i="2"/>
  <c r="S15" i="2"/>
  <c r="S16" i="2"/>
  <c r="S17" i="2"/>
  <c r="S18" i="2"/>
  <c r="S20" i="2"/>
  <c r="S21" i="2"/>
  <c r="S22" i="2"/>
  <c r="S23" i="2"/>
  <c r="S27" i="2"/>
  <c r="S32" i="2"/>
  <c r="S38" i="2"/>
  <c r="S40" i="2"/>
  <c r="S43" i="2"/>
  <c r="S46" i="2"/>
  <c r="S47" i="2"/>
  <c r="S50" i="2"/>
  <c r="S53" i="2"/>
  <c r="S54" i="2"/>
  <c r="S57" i="2"/>
  <c r="S63" i="2"/>
  <c r="S65" i="2"/>
  <c r="S66" i="2"/>
  <c r="S68" i="2"/>
  <c r="S69" i="2"/>
  <c r="S70" i="2"/>
  <c r="S71" i="2"/>
  <c r="S72" i="2"/>
  <c r="S74" i="2"/>
  <c r="S76" i="2"/>
  <c r="S80" i="2"/>
  <c r="S86" i="2"/>
  <c r="S91" i="2"/>
  <c r="S95" i="2"/>
  <c r="S109" i="2"/>
  <c r="S110" i="2"/>
  <c r="S113" i="2"/>
  <c r="S114" i="2"/>
  <c r="S115" i="2"/>
  <c r="S116" i="2"/>
  <c r="S117" i="2"/>
  <c r="S118" i="2"/>
  <c r="S120" i="2"/>
  <c r="S121" i="2"/>
  <c r="S125" i="2"/>
  <c r="S96" i="2"/>
  <c r="R75" i="2"/>
  <c r="S75" i="2" s="1"/>
  <c r="S60" i="2"/>
  <c r="S52" i="2"/>
  <c r="S49" i="2"/>
  <c r="S45" i="2"/>
  <c r="S37" i="2"/>
  <c r="S8" i="2"/>
  <c r="S39" i="2" l="1"/>
  <c r="R61" i="2"/>
  <c r="J30" i="2"/>
  <c r="S42" i="2"/>
  <c r="R41" i="2"/>
  <c r="S41" i="2" s="1"/>
  <c r="Q88" i="2"/>
  <c r="Q87" i="2" s="1"/>
  <c r="S11" i="2"/>
  <c r="Q6" i="2"/>
  <c r="R88" i="2"/>
  <c r="R87" i="2" s="1"/>
  <c r="R84" i="2"/>
  <c r="S84" i="2" s="1"/>
  <c r="S58" i="2"/>
  <c r="S31" i="2"/>
  <c r="S83" i="2"/>
  <c r="S19" i="2"/>
  <c r="S36" i="2"/>
  <c r="S122" i="2"/>
  <c r="S64" i="2"/>
  <c r="S44" i="2"/>
  <c r="R7" i="2"/>
  <c r="S94" i="2"/>
  <c r="Q127" i="2" l="1"/>
  <c r="S61" i="2"/>
  <c r="S7" i="2"/>
  <c r="S33" i="2"/>
  <c r="R30" i="2"/>
  <c r="S30" i="2" s="1"/>
  <c r="R6" i="2" l="1"/>
  <c r="R127" i="2" s="1"/>
  <c r="S92" i="2"/>
  <c r="S107" i="2" l="1"/>
  <c r="S104" i="2" l="1"/>
  <c r="S100" i="2"/>
  <c r="S103" i="2"/>
  <c r="S102" i="2"/>
  <c r="S106" i="2"/>
  <c r="S90" i="2"/>
  <c r="S108" i="2" l="1"/>
  <c r="S105" i="2"/>
  <c r="S111" i="2"/>
  <c r="S29" i="2" l="1"/>
  <c r="S26" i="2" l="1"/>
  <c r="J119" i="2"/>
  <c r="S119" i="2" l="1"/>
  <c r="S24" i="2"/>
  <c r="S123" i="2"/>
  <c r="J112" i="2"/>
  <c r="S112" i="2" s="1"/>
  <c r="J101" i="2"/>
  <c r="S101" i="2" s="1"/>
  <c r="K104" i="2"/>
  <c r="K101" i="2" s="1"/>
  <c r="L104" i="2"/>
  <c r="L101" i="2" s="1"/>
  <c r="M104" i="2"/>
  <c r="M101" i="2" s="1"/>
  <c r="N104" i="2"/>
  <c r="N101" i="2" s="1"/>
  <c r="O104" i="2"/>
  <c r="O101" i="2" s="1"/>
  <c r="P104" i="2"/>
  <c r="P101" i="2" s="1"/>
  <c r="K100" i="2"/>
  <c r="K93" i="2" s="1"/>
  <c r="L100" i="2"/>
  <c r="L93" i="2" s="1"/>
  <c r="M100" i="2"/>
  <c r="M93" i="2" s="1"/>
  <c r="N100" i="2"/>
  <c r="N93" i="2" s="1"/>
  <c r="O100" i="2"/>
  <c r="O93" i="2" s="1"/>
  <c r="P100" i="2"/>
  <c r="P93" i="2" s="1"/>
  <c r="J89" i="2"/>
  <c r="S89" i="2" s="1"/>
  <c r="S81" i="2"/>
  <c r="S62" i="2"/>
  <c r="K56" i="2"/>
  <c r="K55" i="2" s="1"/>
  <c r="K6" i="2" s="1"/>
  <c r="L56" i="2"/>
  <c r="L55" i="2" s="1"/>
  <c r="L6" i="2" s="1"/>
  <c r="M56" i="2"/>
  <c r="M55" i="2" s="1"/>
  <c r="M6" i="2" s="1"/>
  <c r="N56" i="2"/>
  <c r="N55" i="2" s="1"/>
  <c r="N6" i="2" s="1"/>
  <c r="O56" i="2"/>
  <c r="O55" i="2" s="1"/>
  <c r="O6" i="2" s="1"/>
  <c r="P56" i="2"/>
  <c r="P55" i="2" s="1"/>
  <c r="P6" i="2" s="1"/>
  <c r="J56" i="2"/>
  <c r="N88" i="2" l="1"/>
  <c r="N87" i="2" s="1"/>
  <c r="N127" i="2" s="1"/>
  <c r="K88" i="2"/>
  <c r="K87" i="2" s="1"/>
  <c r="K127" i="2" s="1"/>
  <c r="L88" i="2"/>
  <c r="L87" i="2" s="1"/>
  <c r="L127" i="2" s="1"/>
  <c r="M88" i="2"/>
  <c r="M87" i="2" s="1"/>
  <c r="M127" i="2" s="1"/>
  <c r="P88" i="2"/>
  <c r="P87" i="2" s="1"/>
  <c r="P127" i="2" s="1"/>
  <c r="O88" i="2"/>
  <c r="O87" i="2" s="1"/>
  <c r="O127" i="2" s="1"/>
  <c r="S93" i="2"/>
  <c r="J88" i="2"/>
  <c r="J87" i="2" s="1"/>
  <c r="J55" i="2"/>
  <c r="J6" i="2" s="1"/>
  <c r="S56" i="2"/>
  <c r="S88" i="2" l="1"/>
  <c r="S6" i="2"/>
  <c r="S55" i="2"/>
  <c r="J127" i="2" l="1"/>
  <c r="S127" i="2" s="1"/>
  <c r="S87" i="2"/>
</calcChain>
</file>

<file path=xl/sharedStrings.xml><?xml version="1.0" encoding="utf-8"?>
<sst xmlns="http://schemas.openxmlformats.org/spreadsheetml/2006/main" count="590" uniqueCount="241">
  <si>
    <t>Код дохода</t>
  </si>
  <si>
    <t/>
  </si>
  <si>
    <t xml:space="preserve">      НАЛОГОВЫЕ И НЕНАЛОГОВЫЕ ДОХОДЫ</t>
  </si>
  <si>
    <t>000</t>
  </si>
  <si>
    <t>1000000000</t>
  </si>
  <si>
    <t>0000</t>
  </si>
  <si>
    <t xml:space="preserve">        НАЛОГИ НА ПРИБЫЛЬ, ДОХОДЫ</t>
  </si>
  <si>
    <t>1010000000</t>
  </si>
  <si>
    <t xml:space="preserve">          Налог на прибыль организаций</t>
  </si>
  <si>
    <t>1010100000</t>
  </si>
  <si>
    <t>1010101202</t>
  </si>
  <si>
    <t>110</t>
  </si>
  <si>
    <t xml:space="preserve">          Налог на доходы физических лиц</t>
  </si>
  <si>
    <t>1010200000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</si>
  <si>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</si>
  <si>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1010201001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</si>
  <si>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</si>
  <si>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</si>
  <si>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>1010203001</t>
  </si>
  <si>
    <t xml:space="preserve">            Налог на доходы физических лиц с доходов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</si>
  <si>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1010204001</t>
  </si>
  <si>
    <t>1010208001</t>
  </si>
  <si>
    <t xml:space="preserve">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</si>
  <si>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1010213001</t>
  </si>
  <si>
    <t xml:space="preserve">    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</si>
  <si>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</t>
  </si>
  <si>
    <t xml:space="preserve">        НАЛОГИ НА ТОВАРЫ (РАБОТЫ, УСЛУГИ), РЕАЛИЗУЕМЫЕ НА ТЕРРИТОРИИ РОССИЙСКОЙ ФЕДЕРАЦИИ</t>
  </si>
  <si>
    <t>1030000000</t>
  </si>
  <si>
    <t xml:space="preserve">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</si>
  <si>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</si>
  <si>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</si>
  <si>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</si>
  <si>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</si>
  <si>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</si>
  <si>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</si>
  <si>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</t>
  </si>
  <si>
    <t xml:space="preserve">        НАЛОГИ НА СОВОКУПНЫЙ ДОХОД</t>
  </si>
  <si>
    <t>1050000000</t>
  </si>
  <si>
    <t xml:space="preserve">          Налог, взимаемый в связи с применением упрощенной системы налогообложения</t>
  </si>
  <si>
    <t>1050100000</t>
  </si>
  <si>
    <t xml:space="preserve">            Налог, взимаемый с налогоплательщиков, выбравших в качестве объекта налогообложения доходы</t>
  </si>
  <si>
    <t>1050101101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</si>
  <si>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</si>
  <si>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</t>
  </si>
  <si>
    <t xml:space="preserve">            Налог, взимаемый в связи с применением патентной системы налогообложения, зачисляемый в бюджеты городских округов</t>
  </si>
  <si>
    <t>1050401002</t>
  </si>
  <si>
    <t xml:space="preserve">        НАЛОГИ НА ИМУЩЕСТВО</t>
  </si>
  <si>
    <t>1060000000</t>
  </si>
  <si>
    <t xml:space="preserve">          Налог на имущество физических лиц</t>
  </si>
  <si>
    <t>1060100000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</si>
  <si>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</si>
  <si>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1060102004</t>
  </si>
  <si>
    <t xml:space="preserve">          Налог на имущество организаций</t>
  </si>
  <si>
    <t>1060200000</t>
  </si>
  <si>
    <t xml:space="preserve">            Налог на имущество организаций по имуществу, не входящему в Единую систему газоснабжения</t>
  </si>
  <si>
    <t>1060201002</t>
  </si>
  <si>
    <t xml:space="preserve">          Земельный налог</t>
  </si>
  <si>
    <t>1060600000</t>
  </si>
  <si>
    <t xml:space="preserve">            Земельный налог с организаций, обладающих земельным участком, расположенным в границах городских округов</t>
  </si>
  <si>
    <t>1060603204</t>
  </si>
  <si>
    <t xml:space="preserve">            Земельный налог с физических лиц, обладающих земельным участком, расположенным в границах городских округов</t>
  </si>
  <si>
    <t>1060604204</t>
  </si>
  <si>
    <t xml:space="preserve">        ГОСУДАРСТВЕННАЯ ПОШЛИНА</t>
  </si>
  <si>
    <t>1080000000</t>
  </si>
  <si>
    <t xml:space="preserve">    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</si>
  <si>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</si>
  <si>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  ДОХОДЫ ОТ ИСПОЛЬЗОВАНИЯ ИМУЩЕСТВА, НАХОДЯЩЕГОСЯ В ГОСУДАРСТВЕННОЙ И МУНИЦИПАЛЬНОЙ СОБСТВЕННОСТИ</t>
  </si>
  <si>
    <t>1110000000</t>
  </si>
  <si>
    <t xml:space="preserve">  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</si>
  <si>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1110100000</t>
  </si>
  <si>
    <t xml:space="preserve">    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</si>
  <si>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1110104004</t>
  </si>
  <si>
    <t>120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</si>
  <si>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</si>
  <si>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</si>
  <si>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</si>
  <si>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1110501204</t>
  </si>
  <si>
    <t xml:space="preserve">            Доходы от сдачи в аренду имущества, составляющего казну городских округов (за исключением земельных участков) - арендная плата за имущество казны</t>
  </si>
  <si>
    <t>1110507404</t>
  </si>
  <si>
    <t>3502</t>
  </si>
  <si>
    <t xml:space="preserve">    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</si>
  <si>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1110701404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</si>
  <si>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</si>
  <si>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</t>
  </si>
  <si>
    <t xml:space="preserve">        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найм)</t>
  </si>
  <si>
    <t>1110904404</t>
  </si>
  <si>
    <t>3501</t>
  </si>
  <si>
    <t xml:space="preserve">          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</si>
  <si>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1110908004</t>
  </si>
  <si>
    <t xml:space="preserve">        ПЛАТЕЖИ ПРИ ПОЛЬЗОВАНИИ ПРИРОДНЫМИ РЕСУРСАМИ</t>
  </si>
  <si>
    <t>1120000000</t>
  </si>
  <si>
    <t xml:space="preserve">            Плата за выбросы загрязняющих веществ в атмосферный воздух стационарными объектами</t>
  </si>
  <si>
    <t>1120101001</t>
  </si>
  <si>
    <t xml:space="preserve">            Плата за сбросы загрязняющих веществ в водные объекты</t>
  </si>
  <si>
    <t>1120103001</t>
  </si>
  <si>
    <t xml:space="preserve">            Плата за размещение отходов производства</t>
  </si>
  <si>
    <t>1120104101</t>
  </si>
  <si>
    <t xml:space="preserve">        ДОХОДЫ ОТ ОКАЗАНИЯ ПЛАТНЫХ УСЛУГ И КОМПЕНСАЦИИ ЗАТРАТ ГОСУДАРСТВА</t>
  </si>
  <si>
    <t>1130000000</t>
  </si>
  <si>
    <t xml:space="preserve">          Доходы от компенсации затрат государства</t>
  </si>
  <si>
    <t>1130200000</t>
  </si>
  <si>
    <t xml:space="preserve">            Прочие доходы от компенсации затрат бюджетов городских округов</t>
  </si>
  <si>
    <t>1130299404</t>
  </si>
  <si>
    <t>130</t>
  </si>
  <si>
    <t xml:space="preserve">        ДОХОДЫ ОТ ПРОДАЖИ МАТЕРИАЛЬНЫХ И НЕМАТЕРИАЛЬНЫХ АКТИВОВ</t>
  </si>
  <si>
    <t>1140000000</t>
  </si>
  <si>
    <t>410</t>
  </si>
  <si>
    <t xml:space="preserve">          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</t>
  </si>
  <si>
    <t>1141400000</t>
  </si>
  <si>
    <t xml:space="preserve">            Денежные средства, полученные от реализации иного имущества, обращенного в собственность городского округа, подлежащие зачислению в бюджет городского округа (в части реализации основных средств по указанному имуществу)</t>
  </si>
  <si>
    <t>1141404004</t>
  </si>
  <si>
    <t xml:space="preserve">        ШТРАФЫ, САНКЦИИ, ВОЗМЕЩЕНИЕ УЩЕРБА</t>
  </si>
  <si>
    <t>1160000000</t>
  </si>
  <si>
    <t xml:space="preserve">    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</si>
  <si>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</si>
  <si>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>140</t>
  </si>
  <si>
    <t xml:space="preserve">    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</si>
  <si>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</t>
  </si>
  <si>
    <t>1160120301</t>
  </si>
  <si>
    <t xml:space="preserve">    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</si>
  <si>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</si>
  <si>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</si>
  <si>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</si>
  <si>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 xml:space="preserve">          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</si>
  <si>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1160114301</t>
  </si>
  <si>
    <t xml:space="preserve">    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</si>
  <si>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</si>
  <si>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</si>
  <si>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</si>
  <si>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</si>
  <si>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</si>
  <si>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</si>
  <si>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  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</si>
  <si>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1160200000</t>
  </si>
  <si>
    <t xml:space="preserve">          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</si>
  <si>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1160202002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</si>
  <si>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</si>
  <si>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</si>
  <si>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 xml:space="preserve">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</si>
  <si>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1160701004</t>
  </si>
  <si>
    <t xml:space="preserve">          Платежи в целях возмещения причиненного ущерба (убытков)</t>
  </si>
  <si>
    <t>1161000000</t>
  </si>
  <si>
    <t xml:space="preserve">    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</si>
  <si>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1161012301</t>
  </si>
  <si>
    <t xml:space="preserve">    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</si>
  <si>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1161105001</t>
  </si>
  <si>
    <t xml:space="preserve">        ПРОЧИЕ НЕНАЛОГОВЫЕ ДОХОДЫ</t>
  </si>
  <si>
    <t>1170000000</t>
  </si>
  <si>
    <t>180</t>
  </si>
  <si>
    <t xml:space="preserve">      БЕЗВОЗМЕЗДНЫЕ ПОСТУПЛЕНИЯ</t>
  </si>
  <si>
    <t>2000000000</t>
  </si>
  <si>
    <t xml:space="preserve">        БЕЗВОЗМЕЗДНЫЕ ПОСТУПЛЕНИЯ ОТ ДРУГИХ БЮДЖЕТОВ БЮДЖЕТНОЙ СИСТЕМЫ РОССИЙСКОЙ ФЕДЕРАЦИИ</t>
  </si>
  <si>
    <t>2020000000</t>
  </si>
  <si>
    <t xml:space="preserve">            Дотации бюджетам городских округов на поддержку мер по обеспечению сбалансированности бюджетов</t>
  </si>
  <si>
    <t>2021500204</t>
  </si>
  <si>
    <t>150</t>
  </si>
  <si>
    <t xml:space="preserve">            Дотации бюджетам городских округов на выравнивание бюджетной обеспеченности из бюджета субъекта Российской Федерации</t>
  </si>
  <si>
    <t>2021500104</t>
  </si>
  <si>
    <t xml:space="preserve">          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</si>
  <si>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2021501004</t>
  </si>
  <si>
    <t>2022000000</t>
  </si>
  <si>
    <t>2023000000</t>
  </si>
  <si>
    <t>2023002204</t>
  </si>
  <si>
    <t>2023002404</t>
  </si>
  <si>
    <t>2023002704</t>
  </si>
  <si>
    <t>2023002104</t>
  </si>
  <si>
    <t>2023002904</t>
  </si>
  <si>
    <t>2023508204</t>
  </si>
  <si>
    <t>2023540404</t>
  </si>
  <si>
    <t xml:space="preserve">          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</si>
  <si>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</t>
  </si>
  <si>
    <t>2023593004</t>
  </si>
  <si>
    <t xml:space="preserve">            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</si>
  <si>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</si>
  <si>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2024542404</t>
  </si>
  <si>
    <t>2024517904</t>
  </si>
  <si>
    <t>2024530304</t>
  </si>
  <si>
    <t xml:space="preserve">        БЕЗВОЗМЕЗДНЫЕ ПОСТУПЛЕНИЯ ОТ НЕГОСУДАРСТВЕННЫХ ОРГАНИЗАЦИЙ</t>
  </si>
  <si>
    <t>2040000000</t>
  </si>
  <si>
    <t xml:space="preserve">            Прочие безвозмездные поступления от негосударственных организаций в бюджеты городских округов</t>
  </si>
  <si>
    <t>2040409904</t>
  </si>
  <si>
    <t xml:space="preserve">        ПРОЧИЕ БЕЗВОЗМЕЗДНЫЕ ПОСТУПЛЕНИЯ</t>
  </si>
  <si>
    <t>2070000000</t>
  </si>
  <si>
    <t xml:space="preserve">            Прочие безвозмездные поступления в бюджеты городских округов</t>
  </si>
  <si>
    <t>2070405004</t>
  </si>
  <si>
    <t xml:space="preserve">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</si>
  <si>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</t>
  </si>
  <si>
    <t xml:space="preserve">        ВОЗВРАТ ОСТАТКОВ СУБСИДИЙ, СУБВЕНЦИЙ И ИНЫХ МЕЖБЮДЖЕТНЫХ ТРАНСФЕРТОВ, ИМЕЮЩИХ ЦЕЛЕВОЕ НАЗНАЧЕНИЕ, ПРОШЛЫХ ЛЕТ</t>
  </si>
  <si>
    <t>2190000000</t>
  </si>
  <si>
    <t xml:space="preserve">          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</si>
  <si>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2196001004</t>
  </si>
  <si>
    <t xml:space="preserve">Всего доходов:   </t>
  </si>
  <si>
    <t>Наименование</t>
  </si>
  <si>
    <t xml:space="preserve">     Административные штрафы, установленные Кодексом Российской Федерации об административных правонарушениях</t>
  </si>
  <si>
    <t>116010001</t>
  </si>
  <si>
    <t>Платежи, уплачиваемые в целях возмещения вреда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</si>
  <si>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</si>
  <si>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</si>
  <si>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 xml:space="preserve">         Прочие субсидии бюджетам городских округов</t>
  </si>
  <si>
    <t>СУБВЕНЦИИ БЮДЖЕТАМ БЮДЖЕТНОЙ СИСТЕМЫ РОССИЙСКОЙ ФЕДЕРАЦИИ</t>
  </si>
  <si>
    <t xml:space="preserve">            Субвенции бюджетам городских округов на предоставление гражданам субсидий на оплату жилого помещения и коммунальных услуг </t>
  </si>
  <si>
    <t xml:space="preserve">            Субвенции бюджетам городских округов на ежемесячное денежное вознаграждение за классное руководство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</si>
  <si>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</si>
  <si>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         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 </t>
  </si>
  <si>
    <t xml:space="preserve">          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</si>
  <si>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          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</si>
  <si>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Субвенции бюджетам городских округов на оказание государственной социальной помощи на основании социального контракта отдельным категориям граждан </t>
  </si>
  <si>
    <t xml:space="preserve">            Субвенции бюджетам городских округов на государственную регистрацию актов гражданского состояния </t>
  </si>
  <si>
    <t xml:space="preserve">  ИНЫЕ МЕЖБЮДЖЕТНЫЕ ТРАНСФЕРТЫ</t>
  </si>
  <si>
    <t>2024000000</t>
  </si>
  <si>
    <t xml:space="preserve">  (тысяч рублей)</t>
  </si>
  <si>
    <t>Исполнено</t>
  </si>
  <si>
    <t>% исполнения</t>
  </si>
  <si>
    <t xml:space="preserve"> Единый налог на вмененный доход для отдельных видов деятельности</t>
  </si>
  <si>
    <t>ДОХОДЫ МЕСТНОГО БЮДЖЕТА ПО КОДАМ КЛАССИФИКАЦИИ ДОХОДОВ БЮДЖЕТОВ ЗА 2024 ГОД</t>
  </si>
  <si>
    <t>Сумма на 2024 год</t>
  </si>
  <si>
    <t xml:space="preserve">            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</si>
  <si>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</si>
  <si>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</si>
  <si>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        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</si>
  <si>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           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</si>
  <si>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        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</si>
  <si>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         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</si>
  <si>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           Невыясненные поступления, зачисляемые в бюджеты городских округов</t>
  </si>
  <si>
    <t xml:space="preserve">          Невыясненные поступления</t>
  </si>
  <si>
    <t xml:space="preserve">            Налог на прибыль организаций консолидированных групп налогоплательщиков, зачисляемый в бюджеты субъектов Российской Федерации</t>
  </si>
  <si>
    <t xml:space="preserve">            Налог на имущество организаций по имуществу, входящему в Единую систему газоснабжения*</t>
  </si>
  <si>
    <t>1000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</si>
  <si>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(за счет средств федерального бюджета)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</si>
  <si>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</si>
  <si>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</si>
  <si>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Доходы бюджетов городских округов от возврата бюджетными учреждениями остатков субсидий прошлых лет</t>
  </si>
  <si>
    <t xml:space="preserve">            Возврат остатков субсидий на реализацию программ формирования современной городской среды из бюджетов городских округов</t>
  </si>
  <si>
    <t xml:space="preserve">            Возврат остатков субсидий на реализацию мероприятий по модернизации школьных систем образования из бюджетов городских округов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</si>
  <si>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</si>
  <si>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среды.</t>
  </si>
  <si>
    <t>Субсидии бюджетам городских округов на реализацию программ формирования современной городской среды.</t>
  </si>
  <si>
    <t xml:space="preserve"> 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</si>
  <si>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организациях.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</si>
  <si>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программам.</t>
  </si>
  <si>
    <t>ПРИЛОЖЕНИЕ № 1
к решению Думы Вилючинского
городского округа
30.06.2025 № 486/100-7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</si>
</sst>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family val="2"/>
      <charset val="204"/>
    </font>
    <font>
      <sz val="10"/>
      <color rgb="FF000000"/>
      <name val="Arial Cyr"/>
      <family val="2"/>
      <charset val="1"/>
    </font>
    <font>
      <sz val="10"/>
      <color rgb="FF000000"/>
      <name val="Arial Cyr"/>
      <charset val="1"/>
    </font>
    <font>
      <sz val="10"/>
      <color rgb="FF000000"/>
      <name val="Arial Cyr"/>
      <charset val="204"/>
    </font>
    <font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6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vertical="top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164" fontId="2" fillId="0" borderId="2">
      <alignment horizontal="right" vertical="top" shrinkToFit="1"/>
    </xf>
    <xf numFmtId="10" fontId="3" fillId="3" borderId="2">
      <alignment horizontal="center" vertical="top" shrinkToFit="1"/>
    </xf>
    <xf numFmtId="164" fontId="3" fillId="3" borderId="2">
      <alignment horizontal="right" vertical="top" shrinkToFit="1"/>
    </xf>
  </cellStyleXfs>
  <cellXfs count="77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0" fillId="0" borderId="1" xfId="0" applyBorder="1" applyProtection="1">
      <protection locked="0"/>
    </xf>
    <xf numFmtId="164" fontId="10" fillId="6" borderId="2" xfId="33" applyFont="1" applyFill="1">
      <alignment horizontal="right" vertical="top" shrinkToFit="1"/>
    </xf>
    <xf numFmtId="164" fontId="2" fillId="6" borderId="2" xfId="12" applyFont="1" applyFill="1">
      <alignment horizontal="right" vertical="top" shrinkToFit="1"/>
    </xf>
    <xf numFmtId="10" fontId="10" fillId="6" borderId="2" xfId="34" applyFont="1" applyFill="1">
      <alignment horizontal="center" vertical="top" shrinkToFit="1"/>
    </xf>
    <xf numFmtId="164" fontId="2" fillId="6" borderId="2" xfId="13" applyFont="1" applyFill="1">
      <alignment horizontal="right" vertical="top" shrinkToFit="1"/>
    </xf>
    <xf numFmtId="0" fontId="2" fillId="6" borderId="1" xfId="2" applyFill="1"/>
    <xf numFmtId="1" fontId="10" fillId="6" borderId="4" xfId="9" applyFont="1" applyFill="1">
      <alignment horizontal="center" vertical="top" shrinkToFit="1"/>
    </xf>
    <xf numFmtId="49" fontId="10" fillId="6" borderId="4" xfId="9" applyNumberFormat="1" applyFont="1" applyFill="1">
      <alignment horizontal="center" vertical="top" shrinkToFit="1"/>
    </xf>
    <xf numFmtId="49" fontId="10" fillId="6" borderId="5" xfId="10" applyNumberFormat="1" applyFont="1" applyFill="1">
      <alignment horizontal="center" vertical="top" shrinkToFit="1"/>
    </xf>
    <xf numFmtId="1" fontId="10" fillId="6" borderId="2" xfId="11" applyFont="1" applyFill="1">
      <alignment horizontal="center" vertical="top" shrinkToFit="1"/>
    </xf>
    <xf numFmtId="164" fontId="10" fillId="6" borderId="2" xfId="12" applyFont="1" applyFill="1">
      <alignment horizontal="right" vertical="top" shrinkToFit="1"/>
    </xf>
    <xf numFmtId="164" fontId="10" fillId="6" borderId="2" xfId="13" applyFont="1" applyFill="1">
      <alignment horizontal="right" vertical="top" shrinkToFit="1"/>
    </xf>
    <xf numFmtId="0" fontId="10" fillId="6" borderId="1" xfId="2" applyFont="1" applyFill="1"/>
    <xf numFmtId="164" fontId="9" fillId="6" borderId="2" xfId="35" applyFont="1" applyFill="1">
      <alignment horizontal="right" vertical="top" shrinkToFit="1"/>
    </xf>
    <xf numFmtId="164" fontId="0" fillId="0" borderId="0" xfId="0" applyNumberFormat="1" applyProtection="1">
      <protection locked="0"/>
    </xf>
    <xf numFmtId="0" fontId="0" fillId="6" borderId="0" xfId="0" applyFill="1" applyProtection="1">
      <protection locked="0"/>
    </xf>
    <xf numFmtId="49" fontId="0" fillId="6" borderId="0" xfId="0" applyNumberFormat="1" applyFill="1" applyProtection="1">
      <protection locked="0"/>
    </xf>
    <xf numFmtId="0" fontId="2" fillId="6" borderId="2" xfId="5" applyFill="1">
      <alignment horizontal="center" vertical="center" wrapText="1"/>
    </xf>
    <xf numFmtId="0" fontId="10" fillId="6" borderId="6" xfId="14" applyFont="1" applyFill="1" applyAlignment="1">
      <alignment horizontal="center" vertical="center" wrapText="1"/>
    </xf>
    <xf numFmtId="0" fontId="10" fillId="6" borderId="8" xfId="14" applyFont="1" applyFill="1" applyBorder="1" applyAlignment="1">
      <alignment horizontal="center" vertical="center" wrapText="1"/>
    </xf>
    <xf numFmtId="49" fontId="2" fillId="6" borderId="3" xfId="8" applyNumberFormat="1" applyFill="1">
      <alignment horizontal="center" vertical="top" shrinkToFit="1"/>
    </xf>
    <xf numFmtId="1" fontId="2" fillId="6" borderId="4" xfId="9" applyFill="1">
      <alignment horizontal="center" vertical="top" shrinkToFit="1"/>
    </xf>
    <xf numFmtId="49" fontId="2" fillId="6" borderId="4" xfId="9" applyNumberFormat="1" applyFill="1">
      <alignment horizontal="center" vertical="top" shrinkToFit="1"/>
    </xf>
    <xf numFmtId="49" fontId="2" fillId="6" borderId="5" xfId="10" applyNumberFormat="1" applyFill="1">
      <alignment horizontal="center" vertical="top" shrinkToFit="1"/>
    </xf>
    <xf numFmtId="1" fontId="2" fillId="6" borderId="2" xfId="11" applyFill="1">
      <alignment horizontal="center" vertical="top" shrinkToFit="1"/>
    </xf>
    <xf numFmtId="1" fontId="7" fillId="6" borderId="4" xfId="9" applyFont="1" applyFill="1">
      <alignment horizontal="center" vertical="top" shrinkToFit="1"/>
    </xf>
    <xf numFmtId="49" fontId="8" fillId="6" borderId="5" xfId="10" applyNumberFormat="1" applyFont="1" applyFill="1">
      <alignment horizontal="center" vertical="top" shrinkToFit="1"/>
    </xf>
    <xf numFmtId="0" fontId="9" fillId="6" borderId="8" xfId="0" applyFont="1" applyFill="1" applyBorder="1" applyAlignment="1">
      <alignment horizontal="left" vertical="top" wrapText="1"/>
    </xf>
    <xf numFmtId="0" fontId="2" fillId="6" borderId="12" xfId="7" applyFont="1" applyFill="1" applyBorder="1">
      <alignment vertical="top" wrapText="1"/>
    </xf>
    <xf numFmtId="1" fontId="2" fillId="6" borderId="6" xfId="9" applyFill="1" applyBorder="1">
      <alignment horizontal="center" vertical="top" shrinkToFit="1"/>
    </xf>
    <xf numFmtId="49" fontId="2" fillId="6" borderId="6" xfId="9" applyNumberFormat="1" applyFill="1" applyBorder="1">
      <alignment horizontal="center" vertical="top" shrinkToFit="1"/>
    </xf>
    <xf numFmtId="49" fontId="2" fillId="6" borderId="13" xfId="10" applyNumberFormat="1" applyFill="1" applyBorder="1">
      <alignment horizontal="center" vertical="top" shrinkToFit="1"/>
    </xf>
    <xf numFmtId="1" fontId="2" fillId="6" borderId="12" xfId="11" applyFill="1" applyBorder="1">
      <alignment horizontal="center" vertical="top" shrinkToFit="1"/>
    </xf>
    <xf numFmtId="164" fontId="2" fillId="6" borderId="12" xfId="12" applyFont="1" applyFill="1" applyBorder="1">
      <alignment horizontal="right" vertical="top" shrinkToFit="1"/>
    </xf>
    <xf numFmtId="164" fontId="2" fillId="6" borderId="12" xfId="13" applyFont="1" applyFill="1" applyBorder="1">
      <alignment horizontal="right" vertical="top" shrinkToFit="1"/>
    </xf>
    <xf numFmtId="10" fontId="10" fillId="6" borderId="12" xfId="34" applyFont="1" applyFill="1" applyBorder="1">
      <alignment horizontal="center" vertical="top" shrinkToFit="1"/>
    </xf>
    <xf numFmtId="1" fontId="2" fillId="6" borderId="9" xfId="9" applyFill="1" applyBorder="1">
      <alignment horizontal="center" vertical="top" shrinkToFit="1"/>
    </xf>
    <xf numFmtId="49" fontId="2" fillId="6" borderId="9" xfId="9" applyNumberFormat="1" applyFill="1" applyBorder="1">
      <alignment horizontal="center" vertical="top" shrinkToFit="1"/>
    </xf>
    <xf numFmtId="49" fontId="2" fillId="6" borderId="10" xfId="10" applyNumberFormat="1" applyFill="1" applyBorder="1">
      <alignment horizontal="center" vertical="top" shrinkToFit="1"/>
    </xf>
    <xf numFmtId="0" fontId="0" fillId="6" borderId="11" xfId="0" applyFill="1" applyBorder="1" applyProtection="1">
      <protection locked="0"/>
    </xf>
    <xf numFmtId="0" fontId="0" fillId="6" borderId="8" xfId="0" applyFill="1" applyBorder="1" applyProtection="1">
      <protection locked="0"/>
    </xf>
    <xf numFmtId="164" fontId="2" fillId="6" borderId="8" xfId="15" applyFont="1" applyFill="1" applyBorder="1">
      <alignment horizontal="right" vertical="top" shrinkToFit="1"/>
    </xf>
    <xf numFmtId="10" fontId="10" fillId="6" borderId="8" xfId="34" applyFont="1" applyFill="1" applyBorder="1">
      <alignment horizontal="center" vertical="top" shrinkToFit="1"/>
    </xf>
    <xf numFmtId="0" fontId="2" fillId="6" borderId="1" xfId="7" applyFont="1" applyFill="1" applyBorder="1">
      <alignment vertical="top" wrapText="1"/>
    </xf>
    <xf numFmtId="49" fontId="2" fillId="6" borderId="1" xfId="8" applyNumberFormat="1" applyFill="1" applyBorder="1">
      <alignment horizontal="center" vertical="top" shrinkToFit="1"/>
    </xf>
    <xf numFmtId="1" fontId="2" fillId="6" borderId="1" xfId="9" applyFill="1" applyBorder="1">
      <alignment horizontal="center" vertical="top" shrinkToFit="1"/>
    </xf>
    <xf numFmtId="49" fontId="2" fillId="6" borderId="1" xfId="9" applyNumberFormat="1" applyFill="1" applyBorder="1">
      <alignment horizontal="center" vertical="top" shrinkToFit="1"/>
    </xf>
    <xf numFmtId="49" fontId="2" fillId="6" borderId="1" xfId="10" applyNumberFormat="1" applyFill="1" applyBorder="1">
      <alignment horizontal="center" vertical="top" shrinkToFit="1"/>
    </xf>
    <xf numFmtId="1" fontId="2" fillId="6" borderId="1" xfId="11" applyFill="1" applyBorder="1">
      <alignment horizontal="center" vertical="top" shrinkToFit="1"/>
    </xf>
    <xf numFmtId="164" fontId="2" fillId="6" borderId="1" xfId="12" applyFont="1" applyFill="1" applyBorder="1">
      <alignment horizontal="right" vertical="top" shrinkToFit="1"/>
    </xf>
    <xf numFmtId="164" fontId="2" fillId="6" borderId="1" xfId="13" applyFont="1" applyFill="1" applyBorder="1">
      <alignment horizontal="right" vertical="top" shrinkToFit="1"/>
    </xf>
    <xf numFmtId="10" fontId="10" fillId="6" borderId="1" xfId="34" applyFont="1" applyFill="1" applyBorder="1">
      <alignment horizontal="center" vertical="top" shrinkToFit="1"/>
    </xf>
    <xf numFmtId="164" fontId="10" fillId="6" borderId="1" xfId="33" applyFont="1" applyFill="1" applyBorder="1">
      <alignment horizontal="right" vertical="top" shrinkToFit="1"/>
    </xf>
    <xf numFmtId="0" fontId="0" fillId="6" borderId="1" xfId="0" applyFill="1" applyBorder="1" applyProtection="1">
      <protection locked="0"/>
    </xf>
    <xf numFmtId="49" fontId="0" fillId="6" borderId="1" xfId="0" applyNumberFormat="1" applyFill="1" applyBorder="1" applyProtection="1">
      <protection locked="0"/>
    </xf>
    <xf numFmtId="164" fontId="10" fillId="6" borderId="1" xfId="13" applyFont="1" applyFill="1" applyBorder="1">
      <alignment horizontal="right" vertical="top" shrinkToFit="1"/>
    </xf>
    <xf numFmtId="0" fontId="10" fillId="6" borderId="1" xfId="1" applyFont="1" applyFill="1" applyAlignment="1">
      <alignment horizontal="left" wrapText="1"/>
    </xf>
    <xf numFmtId="0" fontId="4" fillId="6" borderId="0" xfId="0" applyFont="1" applyFill="1" applyProtection="1">
      <protection locked="0"/>
    </xf>
    <xf numFmtId="49" fontId="2" fillId="6" borderId="4" xfId="8" applyNumberFormat="1" applyFill="1" applyBorder="1">
      <alignment horizontal="center" vertical="top" shrinkToFit="1"/>
    </xf>
    <xf numFmtId="49" fontId="10" fillId="6" borderId="4" xfId="8" applyNumberFormat="1" applyFont="1" applyFill="1" applyBorder="1">
      <alignment horizontal="center" vertical="top" shrinkToFit="1"/>
    </xf>
    <xf numFmtId="49" fontId="2" fillId="6" borderId="6" xfId="8" applyNumberFormat="1" applyFill="1" applyBorder="1">
      <alignment horizontal="center" vertical="top" shrinkToFit="1"/>
    </xf>
    <xf numFmtId="49" fontId="2" fillId="6" borderId="9" xfId="8" applyNumberFormat="1" applyFill="1" applyBorder="1">
      <alignment horizontal="center" vertical="top" shrinkToFit="1"/>
    </xf>
    <xf numFmtId="0" fontId="2" fillId="6" borderId="8" xfId="7" applyFont="1" applyFill="1" applyBorder="1">
      <alignment vertical="top" wrapText="1"/>
    </xf>
    <xf numFmtId="0" fontId="2" fillId="6" borderId="8" xfId="3" applyFill="1" applyBorder="1" applyAlignment="1">
      <alignment horizontal="left" vertical="top" wrapText="1"/>
    </xf>
    <xf numFmtId="0" fontId="6" fillId="6" borderId="8" xfId="7" applyFont="1" applyFill="1" applyBorder="1" applyAlignment="1">
      <alignment horizontal="left" vertical="top" wrapText="1"/>
    </xf>
    <xf numFmtId="0" fontId="10" fillId="6" borderId="8" xfId="7" applyFont="1" applyFill="1" applyBorder="1">
      <alignment vertical="top" wrapText="1"/>
    </xf>
    <xf numFmtId="0" fontId="9" fillId="6" borderId="8" xfId="0" applyFont="1" applyFill="1" applyBorder="1" applyAlignment="1">
      <alignment horizontal="center" vertical="top" wrapText="1"/>
    </xf>
    <xf numFmtId="0" fontId="10" fillId="6" borderId="1" xfId="1" applyFont="1" applyFill="1" applyAlignment="1">
      <alignment horizontal="left" vertical="center" wrapText="1"/>
    </xf>
    <xf numFmtId="0" fontId="5" fillId="6" borderId="1" xfId="1" applyFont="1" applyFill="1">
      <alignment horizontal="center"/>
    </xf>
    <xf numFmtId="0" fontId="0" fillId="6" borderId="1" xfId="0" applyFill="1" applyBorder="1" applyAlignment="1" applyProtection="1">
      <alignment horizontal="left" vertical="top" wrapText="1"/>
      <protection locked="0"/>
    </xf>
    <xf numFmtId="0" fontId="2" fillId="6" borderId="1" xfId="14" applyFont="1" applyFill="1" applyBorder="1">
      <alignment horizontal="right"/>
    </xf>
    <xf numFmtId="0" fontId="2" fillId="6" borderId="1" xfId="4" applyFill="1">
      <alignment horizontal="left" wrapText="1"/>
    </xf>
    <xf numFmtId="0" fontId="2" fillId="6" borderId="7" xfId="4" applyFill="1" applyBorder="1" applyAlignment="1">
      <alignment horizontal="right" wrapText="1"/>
    </xf>
    <xf numFmtId="0" fontId="2" fillId="6" borderId="2" xfId="6" applyFill="1">
      <alignment horizontal="center" vertical="center" wrapText="1"/>
    </xf>
  </cellXfs>
  <cellStyles count="36">
    <cellStyle name="br" xfId="19" xr:uid="{00000000-0005-0000-0000-000000000000}"/>
    <cellStyle name="col" xfId="18" xr:uid="{00000000-0005-0000-0000-000001000000}"/>
    <cellStyle name="st25" xfId="35" xr:uid="{00000000-0005-0000-0000-000002000000}"/>
    <cellStyle name="st28" xfId="15" xr:uid="{00000000-0005-0000-0000-000003000000}"/>
    <cellStyle name="st29" xfId="16" xr:uid="{00000000-0005-0000-0000-000004000000}"/>
    <cellStyle name="st30" xfId="12" xr:uid="{00000000-0005-0000-0000-000005000000}"/>
    <cellStyle name="st31" xfId="13" xr:uid="{00000000-0005-0000-0000-000006000000}"/>
    <cellStyle name="st32" xfId="33" xr:uid="{00000000-0005-0000-0000-000007000000}"/>
    <cellStyle name="style0" xfId="20" xr:uid="{00000000-0005-0000-0000-000008000000}"/>
    <cellStyle name="td" xfId="21" xr:uid="{00000000-0005-0000-0000-000009000000}"/>
    <cellStyle name="tr" xfId="17" xr:uid="{00000000-0005-0000-0000-00000A000000}"/>
    <cellStyle name="xl21" xfId="22" xr:uid="{00000000-0005-0000-0000-00000B000000}"/>
    <cellStyle name="xl22" xfId="5" xr:uid="{00000000-0005-0000-0000-00000C000000}"/>
    <cellStyle name="xl23" xfId="23" xr:uid="{00000000-0005-0000-0000-00000D000000}"/>
    <cellStyle name="xl24" xfId="2" xr:uid="{00000000-0005-0000-0000-00000E000000}"/>
    <cellStyle name="xl25" xfId="8" xr:uid="{00000000-0005-0000-0000-00000F000000}"/>
    <cellStyle name="xl26" xfId="24" xr:uid="{00000000-0005-0000-0000-000010000000}"/>
    <cellStyle name="xl27" xfId="9" xr:uid="{00000000-0005-0000-0000-000011000000}"/>
    <cellStyle name="xl28" xfId="6" xr:uid="{00000000-0005-0000-0000-000012000000}"/>
    <cellStyle name="xl29" xfId="10" xr:uid="{00000000-0005-0000-0000-000013000000}"/>
    <cellStyle name="xl30" xfId="11" xr:uid="{00000000-0005-0000-0000-000014000000}"/>
    <cellStyle name="xl31" xfId="14" xr:uid="{00000000-0005-0000-0000-000015000000}"/>
    <cellStyle name="xl32" xfId="25" xr:uid="{00000000-0005-0000-0000-000016000000}"/>
    <cellStyle name="xl33" xfId="26" xr:uid="{00000000-0005-0000-0000-000017000000}"/>
    <cellStyle name="xl34" xfId="27" xr:uid="{00000000-0005-0000-0000-000018000000}"/>
    <cellStyle name="xl35" xfId="28" xr:uid="{00000000-0005-0000-0000-000019000000}"/>
    <cellStyle name="xl36" xfId="1" xr:uid="{00000000-0005-0000-0000-00001A000000}"/>
    <cellStyle name="xl37" xfId="3" xr:uid="{00000000-0005-0000-0000-00001B000000}"/>
    <cellStyle name="xl38" xfId="4" xr:uid="{00000000-0005-0000-0000-00001C000000}"/>
    <cellStyle name="xl39" xfId="29" xr:uid="{00000000-0005-0000-0000-00001D000000}"/>
    <cellStyle name="xl40" xfId="7" xr:uid="{00000000-0005-0000-0000-00001E000000}"/>
    <cellStyle name="xl41" xfId="30" xr:uid="{00000000-0005-0000-0000-00001F000000}"/>
    <cellStyle name="xl42" xfId="31" xr:uid="{00000000-0005-0000-0000-000020000000}"/>
    <cellStyle name="xl43" xfId="32" xr:uid="{00000000-0005-0000-0000-000021000000}"/>
    <cellStyle name="xl46" xfId="34" xr:uid="{00000000-0005-0000-0000-00002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55"/>
  <sheetViews>
    <sheetView showGridLines="0" tabSelected="1" view="pageBreakPreview" zoomScale="90" zoomScaleNormal="90" zoomScaleSheetLayoutView="90" workbookViewId="0">
      <selection activeCell="R9" sqref="R9"/>
    </sheetView>
  </sheetViews>
  <sheetFormatPr defaultColWidth="9.140625" defaultRowHeight="15" outlineLevelRow="3"/>
  <cols>
    <col min="1" max="1" width="50.42578125" style="18" customWidth="1"/>
    <col min="2" max="2" width="7.85546875" style="19" customWidth="1"/>
    <col min="3" max="3" width="13.5703125" style="18" customWidth="1"/>
    <col min="4" max="4" width="8" style="19" customWidth="1"/>
    <col min="5" max="5" width="12.42578125" style="19" customWidth="1"/>
    <col min="6" max="9" width="9.140625" style="18" hidden="1"/>
    <col min="10" max="10" width="19.7109375" style="18" customWidth="1"/>
    <col min="11" max="17" width="9.140625" style="18" hidden="1"/>
    <col min="18" max="18" width="18.85546875" style="60" customWidth="1"/>
    <col min="19" max="19" width="17.5703125" style="60" customWidth="1"/>
    <col min="20" max="20" width="24.140625" style="1" customWidth="1"/>
    <col min="21" max="21" width="9.140625" style="1" customWidth="1"/>
    <col min="22" max="16384" width="9.140625" style="1"/>
  </cols>
  <sheetData>
    <row r="1" spans="1:20" ht="66" customHeight="1">
      <c r="D1" s="72"/>
      <c r="E1" s="72"/>
      <c r="F1" s="72"/>
      <c r="G1" s="72"/>
      <c r="H1" s="72"/>
      <c r="I1" s="72"/>
      <c r="J1" s="72"/>
      <c r="R1" s="70" t="s">
        <v>240</v>
      </c>
      <c r="S1" s="70"/>
    </row>
    <row r="2" spans="1:20" ht="15.75" customHeight="1">
      <c r="A2" s="71" t="s">
        <v>214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1:20" ht="15.7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8"/>
      <c r="R3" s="8"/>
      <c r="S3" s="8"/>
    </row>
    <row r="4" spans="1:20" ht="15.2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"/>
      <c r="R4" s="8"/>
      <c r="S4" s="8" t="s">
        <v>210</v>
      </c>
    </row>
    <row r="5" spans="1:20" ht="29.45" customHeight="1">
      <c r="A5" s="20" t="s">
        <v>192</v>
      </c>
      <c r="B5" s="76" t="s">
        <v>0</v>
      </c>
      <c r="C5" s="76"/>
      <c r="D5" s="76"/>
      <c r="E5" s="76"/>
      <c r="F5" s="20" t="s">
        <v>1</v>
      </c>
      <c r="G5" s="20" t="s">
        <v>1</v>
      </c>
      <c r="H5" s="20" t="s">
        <v>1</v>
      </c>
      <c r="I5" s="20" t="s">
        <v>1</v>
      </c>
      <c r="J5" s="20" t="s">
        <v>215</v>
      </c>
      <c r="K5" s="20" t="s">
        <v>1</v>
      </c>
      <c r="L5" s="20" t="s">
        <v>1</v>
      </c>
      <c r="M5" s="20" t="s">
        <v>1</v>
      </c>
      <c r="N5" s="20" t="s">
        <v>1</v>
      </c>
      <c r="O5" s="20" t="s">
        <v>1</v>
      </c>
      <c r="P5" s="20" t="s">
        <v>1</v>
      </c>
      <c r="Q5" s="8"/>
      <c r="R5" s="21" t="s">
        <v>211</v>
      </c>
      <c r="S5" s="22" t="s">
        <v>212</v>
      </c>
    </row>
    <row r="6" spans="1:20" ht="19.149999999999999" customHeight="1">
      <c r="A6" s="31" t="s">
        <v>2</v>
      </c>
      <c r="B6" s="23" t="s">
        <v>3</v>
      </c>
      <c r="C6" s="24" t="s">
        <v>4</v>
      </c>
      <c r="D6" s="25" t="s">
        <v>5</v>
      </c>
      <c r="E6" s="26" t="s">
        <v>3</v>
      </c>
      <c r="F6" s="27"/>
      <c r="G6" s="27"/>
      <c r="H6" s="27"/>
      <c r="I6" s="27"/>
      <c r="J6" s="4">
        <f>J7+J19+J24+J30+J39+J41+J51+J55+J58+J61</f>
        <v>818447.67522000009</v>
      </c>
      <c r="K6" s="4" t="e">
        <f>K7+K19+K24+K30+K39+K41+K51+K55+K58+K61+K84+#REF!</f>
        <v>#REF!</v>
      </c>
      <c r="L6" s="4" t="e">
        <f>L7+L19+L24+L30+L39+L41+L51+L55+L58+L61+L84+#REF!</f>
        <v>#REF!</v>
      </c>
      <c r="M6" s="4" t="e">
        <f>M7+M19+M24+M30+M39+M41+M51+M55+M58+M61+M84+#REF!</f>
        <v>#REF!</v>
      </c>
      <c r="N6" s="4" t="e">
        <f>N7+N19+N24+N30+N39+N41+N51+N55+N58+N61+N84+#REF!</f>
        <v>#REF!</v>
      </c>
      <c r="O6" s="4" t="e">
        <f>O7+O19+O24+O30+O39+O41+O51+O55+O58+O61+O84+#REF!</f>
        <v>#REF!</v>
      </c>
      <c r="P6" s="4" t="e">
        <f>P7+P19+P24+P30+P39+P41+P51+P55+P58+P61+P84+#REF!</f>
        <v>#REF!</v>
      </c>
      <c r="Q6" s="4" t="e">
        <f>Q7+Q19+Q24+Q30+Q39+Q41+Q51+Q55+Q58+Q61+Q84+#REF!</f>
        <v>#REF!</v>
      </c>
      <c r="R6" s="4">
        <f>R7+R19+R24+R30+R39+R41+R51+R55+R58+R61+R84</f>
        <v>834227.83965000021</v>
      </c>
      <c r="S6" s="6">
        <f t="shared" ref="S6:S9" si="0">R6/J6</f>
        <v>1.0192806026674319</v>
      </c>
      <c r="T6" s="17"/>
    </row>
    <row r="7" spans="1:20" outlineLevel="1">
      <c r="A7" s="65" t="s">
        <v>6</v>
      </c>
      <c r="B7" s="61" t="s">
        <v>3</v>
      </c>
      <c r="C7" s="24" t="s">
        <v>7</v>
      </c>
      <c r="D7" s="25" t="s">
        <v>5</v>
      </c>
      <c r="E7" s="26" t="s">
        <v>3</v>
      </c>
      <c r="F7" s="27"/>
      <c r="G7" s="27"/>
      <c r="H7" s="27"/>
      <c r="I7" s="27"/>
      <c r="J7" s="5">
        <f>J8+J11</f>
        <v>624382.19999999995</v>
      </c>
      <c r="K7" s="7">
        <v>544850</v>
      </c>
      <c r="L7" s="7">
        <v>0</v>
      </c>
      <c r="M7" s="7">
        <v>544850</v>
      </c>
      <c r="N7" s="7">
        <v>0</v>
      </c>
      <c r="O7" s="7">
        <v>544850</v>
      </c>
      <c r="P7" s="7">
        <v>0</v>
      </c>
      <c r="Q7" s="8"/>
      <c r="R7" s="4">
        <f>R8+R11</f>
        <v>639154.13606000016</v>
      </c>
      <c r="S7" s="6">
        <f t="shared" si="0"/>
        <v>1.0236584836339029</v>
      </c>
    </row>
    <row r="8" spans="1:20" outlineLevel="2">
      <c r="A8" s="65" t="s">
        <v>8</v>
      </c>
      <c r="B8" s="61" t="s">
        <v>3</v>
      </c>
      <c r="C8" s="24" t="s">
        <v>9</v>
      </c>
      <c r="D8" s="25" t="s">
        <v>5</v>
      </c>
      <c r="E8" s="26">
        <v>110</v>
      </c>
      <c r="F8" s="27"/>
      <c r="G8" s="27"/>
      <c r="H8" s="27"/>
      <c r="I8" s="27"/>
      <c r="J8" s="5">
        <f>J9</f>
        <v>5089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8"/>
      <c r="R8" s="4">
        <f>R9+R10</f>
        <v>6372.6855100000002</v>
      </c>
      <c r="S8" s="6">
        <f t="shared" si="0"/>
        <v>1.2522471035566909</v>
      </c>
    </row>
    <row r="9" spans="1:20" ht="171" customHeight="1" outlineLevel="3">
      <c r="A9" s="65" t="s">
        <v>216</v>
      </c>
      <c r="B9" s="61" t="s">
        <v>3</v>
      </c>
      <c r="C9" s="24" t="s">
        <v>10</v>
      </c>
      <c r="D9" s="25" t="s">
        <v>5</v>
      </c>
      <c r="E9" s="26" t="s">
        <v>11</v>
      </c>
      <c r="F9" s="27"/>
      <c r="G9" s="27"/>
      <c r="H9" s="27"/>
      <c r="I9" s="27"/>
      <c r="J9" s="5">
        <v>5089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8"/>
      <c r="R9" s="4">
        <v>6372.9417000000003</v>
      </c>
      <c r="S9" s="6">
        <f t="shared" si="0"/>
        <v>1.252297445470623</v>
      </c>
    </row>
    <row r="10" spans="1:20" ht="61.5" customHeight="1" outlineLevel="3">
      <c r="A10" s="66" t="s">
        <v>225</v>
      </c>
      <c r="B10" s="61" t="s">
        <v>3</v>
      </c>
      <c r="C10" s="24">
        <v>1010101402</v>
      </c>
      <c r="D10" s="25" t="s">
        <v>5</v>
      </c>
      <c r="E10" s="26" t="s">
        <v>11</v>
      </c>
      <c r="F10" s="27"/>
      <c r="G10" s="27"/>
      <c r="H10" s="27"/>
      <c r="I10" s="27"/>
      <c r="J10" s="5">
        <v>0</v>
      </c>
      <c r="K10" s="7"/>
      <c r="L10" s="7"/>
      <c r="M10" s="7"/>
      <c r="N10" s="7"/>
      <c r="O10" s="7"/>
      <c r="P10" s="7"/>
      <c r="Q10" s="8"/>
      <c r="R10" s="4">
        <v>-0.25618999999999997</v>
      </c>
      <c r="S10" s="6">
        <v>0</v>
      </c>
    </row>
    <row r="11" spans="1:20" outlineLevel="2">
      <c r="A11" s="65" t="s">
        <v>12</v>
      </c>
      <c r="B11" s="61" t="s">
        <v>3</v>
      </c>
      <c r="C11" s="24" t="s">
        <v>13</v>
      </c>
      <c r="D11" s="25" t="s">
        <v>5</v>
      </c>
      <c r="E11" s="26" t="s">
        <v>11</v>
      </c>
      <c r="F11" s="27"/>
      <c r="G11" s="27"/>
      <c r="H11" s="27"/>
      <c r="I11" s="27"/>
      <c r="J11" s="4">
        <f t="shared" ref="J11:Q11" si="1">J12+J13+J14+J15+J16+J17+J18</f>
        <v>619293.19999999995</v>
      </c>
      <c r="K11" s="4">
        <f t="shared" si="1"/>
        <v>544850</v>
      </c>
      <c r="L11" s="4">
        <f t="shared" si="1"/>
        <v>0</v>
      </c>
      <c r="M11" s="4">
        <f t="shared" si="1"/>
        <v>544850</v>
      </c>
      <c r="N11" s="4">
        <f t="shared" si="1"/>
        <v>0</v>
      </c>
      <c r="O11" s="4">
        <f t="shared" si="1"/>
        <v>544850</v>
      </c>
      <c r="P11" s="4">
        <f t="shared" si="1"/>
        <v>0</v>
      </c>
      <c r="Q11" s="4">
        <f t="shared" si="1"/>
        <v>0</v>
      </c>
      <c r="R11" s="4">
        <f>R12+R13+R14+R15+R16+R17+R18</f>
        <v>632781.45055000018</v>
      </c>
      <c r="S11" s="6">
        <f>R11/J11</f>
        <v>1.0217800721047805</v>
      </c>
    </row>
    <row r="12" spans="1:20" ht="78" customHeight="1" outlineLevel="3">
      <c r="A12" s="65" t="s">
        <v>14</v>
      </c>
      <c r="B12" s="61" t="s">
        <v>3</v>
      </c>
      <c r="C12" s="24" t="s">
        <v>15</v>
      </c>
      <c r="D12" s="25" t="s">
        <v>5</v>
      </c>
      <c r="E12" s="26" t="s">
        <v>11</v>
      </c>
      <c r="F12" s="27"/>
      <c r="G12" s="27"/>
      <c r="H12" s="27"/>
      <c r="I12" s="27"/>
      <c r="J12" s="5">
        <v>607014</v>
      </c>
      <c r="K12" s="7">
        <v>536805</v>
      </c>
      <c r="L12" s="7">
        <v>0</v>
      </c>
      <c r="M12" s="7">
        <v>536805</v>
      </c>
      <c r="N12" s="7">
        <v>0</v>
      </c>
      <c r="O12" s="7">
        <v>536805</v>
      </c>
      <c r="P12" s="7">
        <v>0</v>
      </c>
      <c r="Q12" s="8"/>
      <c r="R12" s="4">
        <v>620353.09970000002</v>
      </c>
      <c r="S12" s="6">
        <f t="shared" ref="S12:S68" si="2">R12/J12</f>
        <v>1.0219749457178913</v>
      </c>
    </row>
    <row r="13" spans="1:20" ht="117" customHeight="1" outlineLevel="3">
      <c r="A13" s="65" t="s">
        <v>16</v>
      </c>
      <c r="B13" s="61" t="s">
        <v>3</v>
      </c>
      <c r="C13" s="24" t="s">
        <v>17</v>
      </c>
      <c r="D13" s="25" t="s">
        <v>5</v>
      </c>
      <c r="E13" s="26" t="s">
        <v>11</v>
      </c>
      <c r="F13" s="27"/>
      <c r="G13" s="27"/>
      <c r="H13" s="27"/>
      <c r="I13" s="27"/>
      <c r="J13" s="5">
        <v>565</v>
      </c>
      <c r="K13" s="7">
        <v>750</v>
      </c>
      <c r="L13" s="7">
        <v>0</v>
      </c>
      <c r="M13" s="7">
        <v>750</v>
      </c>
      <c r="N13" s="7">
        <v>0</v>
      </c>
      <c r="O13" s="7">
        <v>750</v>
      </c>
      <c r="P13" s="7">
        <v>0</v>
      </c>
      <c r="Q13" s="8"/>
      <c r="R13" s="4">
        <v>561.45537999999999</v>
      </c>
      <c r="S13" s="6">
        <f t="shared" si="2"/>
        <v>0.99372633628318585</v>
      </c>
    </row>
    <row r="14" spans="1:20" ht="93.75" customHeight="1" outlineLevel="3">
      <c r="A14" s="66" t="s">
        <v>217</v>
      </c>
      <c r="B14" s="61" t="s">
        <v>3</v>
      </c>
      <c r="C14" s="24" t="s">
        <v>18</v>
      </c>
      <c r="D14" s="25" t="s">
        <v>5</v>
      </c>
      <c r="E14" s="26" t="s">
        <v>11</v>
      </c>
      <c r="F14" s="27"/>
      <c r="G14" s="27"/>
      <c r="H14" s="27"/>
      <c r="I14" s="27"/>
      <c r="J14" s="5">
        <v>4607</v>
      </c>
      <c r="K14" s="7">
        <v>2817</v>
      </c>
      <c r="L14" s="7">
        <v>0</v>
      </c>
      <c r="M14" s="7">
        <v>2817</v>
      </c>
      <c r="N14" s="7">
        <v>0</v>
      </c>
      <c r="O14" s="7">
        <v>2817</v>
      </c>
      <c r="P14" s="7">
        <v>0</v>
      </c>
      <c r="Q14" s="8"/>
      <c r="R14" s="4">
        <v>4826.1715800000002</v>
      </c>
      <c r="S14" s="6">
        <f t="shared" si="2"/>
        <v>1.0475736010418928</v>
      </c>
    </row>
    <row r="15" spans="1:20" ht="96" customHeight="1" outlineLevel="3">
      <c r="A15" s="65" t="s">
        <v>19</v>
      </c>
      <c r="B15" s="61" t="s">
        <v>3</v>
      </c>
      <c r="C15" s="24" t="s">
        <v>20</v>
      </c>
      <c r="D15" s="25" t="s">
        <v>5</v>
      </c>
      <c r="E15" s="26" t="s">
        <v>11</v>
      </c>
      <c r="F15" s="27"/>
      <c r="G15" s="27"/>
      <c r="H15" s="27"/>
      <c r="I15" s="27"/>
      <c r="J15" s="5">
        <v>7.2</v>
      </c>
      <c r="K15" s="7">
        <v>38</v>
      </c>
      <c r="L15" s="7">
        <v>0</v>
      </c>
      <c r="M15" s="7">
        <v>38</v>
      </c>
      <c r="N15" s="7">
        <v>0</v>
      </c>
      <c r="O15" s="7">
        <v>38</v>
      </c>
      <c r="P15" s="7">
        <v>0</v>
      </c>
      <c r="Q15" s="8"/>
      <c r="R15" s="4">
        <v>7.2084000000000001</v>
      </c>
      <c r="S15" s="6">
        <f t="shared" si="2"/>
        <v>1.0011666666666668</v>
      </c>
    </row>
    <row r="16" spans="1:20" ht="155.25" customHeight="1" outlineLevel="3">
      <c r="A16" s="66" t="s">
        <v>218</v>
      </c>
      <c r="B16" s="61" t="s">
        <v>3</v>
      </c>
      <c r="C16" s="24" t="s">
        <v>21</v>
      </c>
      <c r="D16" s="25" t="s">
        <v>5</v>
      </c>
      <c r="E16" s="26" t="s">
        <v>11</v>
      </c>
      <c r="F16" s="27"/>
      <c r="G16" s="27"/>
      <c r="H16" s="27"/>
      <c r="I16" s="27"/>
      <c r="J16" s="5">
        <v>4400</v>
      </c>
      <c r="K16" s="7">
        <v>3802</v>
      </c>
      <c r="L16" s="7">
        <v>0</v>
      </c>
      <c r="M16" s="7">
        <v>3802</v>
      </c>
      <c r="N16" s="7">
        <v>0</v>
      </c>
      <c r="O16" s="7">
        <v>3802</v>
      </c>
      <c r="P16" s="7">
        <v>0</v>
      </c>
      <c r="Q16" s="8"/>
      <c r="R16" s="4">
        <v>4330.2454799999996</v>
      </c>
      <c r="S16" s="6">
        <f t="shared" si="2"/>
        <v>0.98414669999999993</v>
      </c>
    </row>
    <row r="17" spans="1:19" ht="89.25" outlineLevel="3">
      <c r="A17" s="65" t="s">
        <v>22</v>
      </c>
      <c r="B17" s="61" t="s">
        <v>3</v>
      </c>
      <c r="C17" s="24" t="s">
        <v>23</v>
      </c>
      <c r="D17" s="25" t="s">
        <v>5</v>
      </c>
      <c r="E17" s="26" t="s">
        <v>11</v>
      </c>
      <c r="F17" s="27"/>
      <c r="G17" s="27"/>
      <c r="H17" s="27"/>
      <c r="I17" s="27"/>
      <c r="J17" s="5">
        <v>1200</v>
      </c>
      <c r="K17" s="7">
        <v>593</v>
      </c>
      <c r="L17" s="7">
        <v>0</v>
      </c>
      <c r="M17" s="7">
        <v>593</v>
      </c>
      <c r="N17" s="7">
        <v>0</v>
      </c>
      <c r="O17" s="7">
        <v>593</v>
      </c>
      <c r="P17" s="7">
        <v>0</v>
      </c>
      <c r="Q17" s="8"/>
      <c r="R17" s="4">
        <v>1179.55078</v>
      </c>
      <c r="S17" s="6">
        <f t="shared" si="2"/>
        <v>0.98295898333333331</v>
      </c>
    </row>
    <row r="18" spans="1:19" ht="89.25" outlineLevel="3">
      <c r="A18" s="65" t="s">
        <v>24</v>
      </c>
      <c r="B18" s="61" t="s">
        <v>3</v>
      </c>
      <c r="C18" s="24" t="s">
        <v>25</v>
      </c>
      <c r="D18" s="25" t="s">
        <v>5</v>
      </c>
      <c r="E18" s="26" t="s">
        <v>11</v>
      </c>
      <c r="F18" s="27"/>
      <c r="G18" s="27"/>
      <c r="H18" s="27"/>
      <c r="I18" s="27"/>
      <c r="J18" s="5">
        <v>1500</v>
      </c>
      <c r="K18" s="7">
        <v>45</v>
      </c>
      <c r="L18" s="7">
        <v>0</v>
      </c>
      <c r="M18" s="7">
        <v>45</v>
      </c>
      <c r="N18" s="7">
        <v>0</v>
      </c>
      <c r="O18" s="7">
        <v>45</v>
      </c>
      <c r="P18" s="7">
        <v>0</v>
      </c>
      <c r="Q18" s="8"/>
      <c r="R18" s="4">
        <v>1523.7192299999999</v>
      </c>
      <c r="S18" s="6">
        <f t="shared" si="2"/>
        <v>1.0158128200000001</v>
      </c>
    </row>
    <row r="19" spans="1:19" ht="50.25" customHeight="1" outlineLevel="1">
      <c r="A19" s="65" t="s">
        <v>26</v>
      </c>
      <c r="B19" s="61" t="s">
        <v>3</v>
      </c>
      <c r="C19" s="24" t="s">
        <v>27</v>
      </c>
      <c r="D19" s="25" t="s">
        <v>5</v>
      </c>
      <c r="E19" s="26" t="s">
        <v>3</v>
      </c>
      <c r="F19" s="27"/>
      <c r="G19" s="27"/>
      <c r="H19" s="27"/>
      <c r="I19" s="27"/>
      <c r="J19" s="5">
        <f>J20+J21+J22+J23</f>
        <v>10649.9</v>
      </c>
      <c r="K19" s="5">
        <f t="shared" ref="K19:R19" si="3">K20+K21+K22+K23</f>
        <v>9241.8000000000011</v>
      </c>
      <c r="L19" s="5">
        <f t="shared" si="3"/>
        <v>0</v>
      </c>
      <c r="M19" s="5">
        <f t="shared" si="3"/>
        <v>9241.8000000000011</v>
      </c>
      <c r="N19" s="5">
        <f t="shared" si="3"/>
        <v>0</v>
      </c>
      <c r="O19" s="5">
        <f t="shared" si="3"/>
        <v>9241.8000000000011</v>
      </c>
      <c r="P19" s="5">
        <f t="shared" si="3"/>
        <v>0</v>
      </c>
      <c r="Q19" s="5">
        <f t="shared" si="3"/>
        <v>0</v>
      </c>
      <c r="R19" s="5">
        <f t="shared" si="3"/>
        <v>10661.279039999998</v>
      </c>
      <c r="S19" s="6">
        <f t="shared" si="2"/>
        <v>1.0010684644926242</v>
      </c>
    </row>
    <row r="20" spans="1:19" ht="112.15" customHeight="1" outlineLevel="3">
      <c r="A20" s="65" t="s">
        <v>28</v>
      </c>
      <c r="B20" s="61" t="s">
        <v>3</v>
      </c>
      <c r="C20" s="24" t="s">
        <v>29</v>
      </c>
      <c r="D20" s="25" t="s">
        <v>5</v>
      </c>
      <c r="E20" s="26" t="s">
        <v>11</v>
      </c>
      <c r="F20" s="27"/>
      <c r="G20" s="27"/>
      <c r="H20" s="27"/>
      <c r="I20" s="27"/>
      <c r="J20" s="5">
        <v>5500.8</v>
      </c>
      <c r="K20" s="7">
        <v>4806.7</v>
      </c>
      <c r="L20" s="7">
        <v>0</v>
      </c>
      <c r="M20" s="7">
        <v>4806.7</v>
      </c>
      <c r="N20" s="7">
        <v>0</v>
      </c>
      <c r="O20" s="7">
        <v>4806.7</v>
      </c>
      <c r="P20" s="7">
        <v>0</v>
      </c>
      <c r="Q20" s="8"/>
      <c r="R20" s="4">
        <v>5507.9975999999997</v>
      </c>
      <c r="S20" s="6">
        <f t="shared" si="2"/>
        <v>1.0013084642233856</v>
      </c>
    </row>
    <row r="21" spans="1:19" ht="125.45" customHeight="1" outlineLevel="3">
      <c r="A21" s="65" t="s">
        <v>30</v>
      </c>
      <c r="B21" s="61" t="s">
        <v>3</v>
      </c>
      <c r="C21" s="24" t="s">
        <v>31</v>
      </c>
      <c r="D21" s="25" t="s">
        <v>5</v>
      </c>
      <c r="E21" s="26" t="s">
        <v>11</v>
      </c>
      <c r="F21" s="27"/>
      <c r="G21" s="27"/>
      <c r="H21" s="27"/>
      <c r="I21" s="27"/>
      <c r="J21" s="5">
        <v>32.200000000000003</v>
      </c>
      <c r="K21" s="7">
        <v>23.9</v>
      </c>
      <c r="L21" s="7">
        <v>0</v>
      </c>
      <c r="M21" s="7">
        <v>23.9</v>
      </c>
      <c r="N21" s="7">
        <v>0</v>
      </c>
      <c r="O21" s="7">
        <v>23.9</v>
      </c>
      <c r="P21" s="7">
        <v>0</v>
      </c>
      <c r="Q21" s="8"/>
      <c r="R21" s="4">
        <v>31.8246</v>
      </c>
      <c r="S21" s="6">
        <f t="shared" si="2"/>
        <v>0.98834161490683226</v>
      </c>
    </row>
    <row r="22" spans="1:19" ht="113.45" customHeight="1" outlineLevel="3">
      <c r="A22" s="65" t="s">
        <v>32</v>
      </c>
      <c r="B22" s="61" t="s">
        <v>3</v>
      </c>
      <c r="C22" s="24" t="s">
        <v>33</v>
      </c>
      <c r="D22" s="25" t="s">
        <v>5</v>
      </c>
      <c r="E22" s="26" t="s">
        <v>11</v>
      </c>
      <c r="F22" s="27"/>
      <c r="G22" s="27"/>
      <c r="H22" s="27"/>
      <c r="I22" s="27"/>
      <c r="J22" s="5">
        <v>5728</v>
      </c>
      <c r="K22" s="7">
        <v>4989.6000000000004</v>
      </c>
      <c r="L22" s="7">
        <v>0</v>
      </c>
      <c r="M22" s="7">
        <v>4989.6000000000004</v>
      </c>
      <c r="N22" s="7">
        <v>0</v>
      </c>
      <c r="O22" s="7">
        <v>4989.6000000000004</v>
      </c>
      <c r="P22" s="7">
        <v>0</v>
      </c>
      <c r="Q22" s="8"/>
      <c r="R22" s="4">
        <v>5720.9951199999996</v>
      </c>
      <c r="S22" s="6">
        <f t="shared" si="2"/>
        <v>0.99877708100558649</v>
      </c>
    </row>
    <row r="23" spans="1:19" ht="114.75" outlineLevel="3">
      <c r="A23" s="65" t="s">
        <v>34</v>
      </c>
      <c r="B23" s="61" t="s">
        <v>3</v>
      </c>
      <c r="C23" s="24" t="s">
        <v>35</v>
      </c>
      <c r="D23" s="25" t="s">
        <v>5</v>
      </c>
      <c r="E23" s="26" t="s">
        <v>11</v>
      </c>
      <c r="F23" s="27"/>
      <c r="G23" s="27"/>
      <c r="H23" s="27"/>
      <c r="I23" s="27"/>
      <c r="J23" s="5">
        <v>-611.1</v>
      </c>
      <c r="K23" s="7">
        <v>-578.4</v>
      </c>
      <c r="L23" s="7">
        <v>0</v>
      </c>
      <c r="M23" s="7">
        <v>-578.4</v>
      </c>
      <c r="N23" s="7">
        <v>0</v>
      </c>
      <c r="O23" s="7">
        <v>-578.4</v>
      </c>
      <c r="P23" s="7">
        <v>0</v>
      </c>
      <c r="Q23" s="8"/>
      <c r="R23" s="4">
        <v>-599.53827999999999</v>
      </c>
      <c r="S23" s="6">
        <f t="shared" si="2"/>
        <v>0.98108047782686947</v>
      </c>
    </row>
    <row r="24" spans="1:19" outlineLevel="1">
      <c r="A24" s="65" t="s">
        <v>36</v>
      </c>
      <c r="B24" s="61" t="s">
        <v>3</v>
      </c>
      <c r="C24" s="24" t="s">
        <v>37</v>
      </c>
      <c r="D24" s="25" t="s">
        <v>5</v>
      </c>
      <c r="E24" s="26" t="s">
        <v>3</v>
      </c>
      <c r="F24" s="27"/>
      <c r="G24" s="27"/>
      <c r="H24" s="27"/>
      <c r="I24" s="27"/>
      <c r="J24" s="4">
        <f>J25+J29+J28</f>
        <v>76105.689060000004</v>
      </c>
      <c r="K24" s="4" t="e">
        <f t="shared" ref="K24:Q24" si="4">K25+K29</f>
        <v>#REF!</v>
      </c>
      <c r="L24" s="4" t="e">
        <f t="shared" si="4"/>
        <v>#REF!</v>
      </c>
      <c r="M24" s="4" t="e">
        <f t="shared" si="4"/>
        <v>#REF!</v>
      </c>
      <c r="N24" s="4" t="e">
        <f t="shared" si="4"/>
        <v>#REF!</v>
      </c>
      <c r="O24" s="4" t="e">
        <f t="shared" si="4"/>
        <v>#REF!</v>
      </c>
      <c r="P24" s="4" t="e">
        <f t="shared" si="4"/>
        <v>#REF!</v>
      </c>
      <c r="Q24" s="4" t="e">
        <f t="shared" si="4"/>
        <v>#REF!</v>
      </c>
      <c r="R24" s="4">
        <f>R25+R29+R28</f>
        <v>74471.815560000003</v>
      </c>
      <c r="S24" s="6">
        <f t="shared" si="2"/>
        <v>0.97853151952002049</v>
      </c>
    </row>
    <row r="25" spans="1:19" ht="27.75" customHeight="1" outlineLevel="2">
      <c r="A25" s="65" t="s">
        <v>38</v>
      </c>
      <c r="B25" s="61" t="s">
        <v>3</v>
      </c>
      <c r="C25" s="24" t="s">
        <v>39</v>
      </c>
      <c r="D25" s="25" t="s">
        <v>5</v>
      </c>
      <c r="E25" s="26">
        <v>110</v>
      </c>
      <c r="F25" s="27"/>
      <c r="G25" s="27"/>
      <c r="H25" s="27"/>
      <c r="I25" s="27"/>
      <c r="J25" s="4">
        <f>J26+J27</f>
        <v>66700</v>
      </c>
      <c r="K25" s="4" t="e">
        <f>K26+K27+#REF!</f>
        <v>#REF!</v>
      </c>
      <c r="L25" s="4" t="e">
        <f>L26+L27+#REF!</f>
        <v>#REF!</v>
      </c>
      <c r="M25" s="4" t="e">
        <f>M26+M27+#REF!</f>
        <v>#REF!</v>
      </c>
      <c r="N25" s="4" t="e">
        <f>N26+N27+#REF!</f>
        <v>#REF!</v>
      </c>
      <c r="O25" s="4" t="e">
        <f>O26+O27+#REF!</f>
        <v>#REF!</v>
      </c>
      <c r="P25" s="4" t="e">
        <f>P26+P27+#REF!</f>
        <v>#REF!</v>
      </c>
      <c r="Q25" s="4" t="e">
        <f>Q26+Q27+#REF!</f>
        <v>#REF!</v>
      </c>
      <c r="R25" s="4">
        <f>R26+R27</f>
        <v>65999.315979999999</v>
      </c>
      <c r="S25" s="6">
        <f t="shared" si="2"/>
        <v>0.98949499220389803</v>
      </c>
    </row>
    <row r="26" spans="1:19" ht="41.25" customHeight="1" outlineLevel="3">
      <c r="A26" s="65" t="s">
        <v>40</v>
      </c>
      <c r="B26" s="61" t="s">
        <v>3</v>
      </c>
      <c r="C26" s="24" t="s">
        <v>41</v>
      </c>
      <c r="D26" s="25" t="s">
        <v>5</v>
      </c>
      <c r="E26" s="26" t="s">
        <v>11</v>
      </c>
      <c r="F26" s="27"/>
      <c r="G26" s="27"/>
      <c r="H26" s="27"/>
      <c r="I26" s="27"/>
      <c r="J26" s="5">
        <v>40400</v>
      </c>
      <c r="K26" s="7">
        <v>39170</v>
      </c>
      <c r="L26" s="7">
        <v>0</v>
      </c>
      <c r="M26" s="7">
        <v>39170</v>
      </c>
      <c r="N26" s="7">
        <v>0</v>
      </c>
      <c r="O26" s="7">
        <v>39170</v>
      </c>
      <c r="P26" s="7">
        <v>0</v>
      </c>
      <c r="Q26" s="8"/>
      <c r="R26" s="4">
        <v>39993.7883</v>
      </c>
      <c r="S26" s="6">
        <f t="shared" si="2"/>
        <v>0.98994525495049501</v>
      </c>
    </row>
    <row r="27" spans="1:19" ht="71.45" customHeight="1" outlineLevel="3">
      <c r="A27" s="65" t="s">
        <v>42</v>
      </c>
      <c r="B27" s="61" t="s">
        <v>3</v>
      </c>
      <c r="C27" s="24" t="s">
        <v>43</v>
      </c>
      <c r="D27" s="25" t="s">
        <v>5</v>
      </c>
      <c r="E27" s="26" t="s">
        <v>11</v>
      </c>
      <c r="F27" s="27"/>
      <c r="G27" s="27"/>
      <c r="H27" s="27"/>
      <c r="I27" s="27"/>
      <c r="J27" s="5">
        <v>26300</v>
      </c>
      <c r="K27" s="7">
        <v>28050</v>
      </c>
      <c r="L27" s="7">
        <v>0</v>
      </c>
      <c r="M27" s="7">
        <v>28050</v>
      </c>
      <c r="N27" s="7">
        <v>0</v>
      </c>
      <c r="O27" s="7">
        <v>28050</v>
      </c>
      <c r="P27" s="7">
        <v>0</v>
      </c>
      <c r="Q27" s="8"/>
      <c r="R27" s="4">
        <v>26005.527679999999</v>
      </c>
      <c r="S27" s="6">
        <f t="shared" si="2"/>
        <v>0.98880333384030417</v>
      </c>
    </row>
    <row r="28" spans="1:19" ht="33.6" customHeight="1" outlineLevel="3">
      <c r="A28" s="65" t="s">
        <v>213</v>
      </c>
      <c r="B28" s="61" t="s">
        <v>3</v>
      </c>
      <c r="C28" s="24">
        <v>1050200002</v>
      </c>
      <c r="D28" s="25" t="s">
        <v>5</v>
      </c>
      <c r="E28" s="26" t="s">
        <v>11</v>
      </c>
      <c r="F28" s="27"/>
      <c r="G28" s="27"/>
      <c r="H28" s="27"/>
      <c r="I28" s="27"/>
      <c r="J28" s="4">
        <v>5.6890599999999996</v>
      </c>
      <c r="K28" s="4" t="e">
        <f>#REF!+#REF!</f>
        <v>#REF!</v>
      </c>
      <c r="L28" s="4" t="e">
        <f>#REF!+#REF!</f>
        <v>#REF!</v>
      </c>
      <c r="M28" s="4" t="e">
        <f>#REF!+#REF!</f>
        <v>#REF!</v>
      </c>
      <c r="N28" s="4" t="e">
        <f>#REF!+#REF!</f>
        <v>#REF!</v>
      </c>
      <c r="O28" s="4" t="e">
        <f>#REF!+#REF!</f>
        <v>#REF!</v>
      </c>
      <c r="P28" s="4" t="e">
        <f>#REF!+#REF!</f>
        <v>#REF!</v>
      </c>
      <c r="Q28" s="4" t="e">
        <f>#REF!+#REF!</f>
        <v>#REF!</v>
      </c>
      <c r="R28" s="4">
        <v>5.7713599999999996</v>
      </c>
      <c r="S28" s="6">
        <f t="shared" si="2"/>
        <v>1.0144663617539629</v>
      </c>
    </row>
    <row r="29" spans="1:19" ht="44.25" customHeight="1" outlineLevel="3">
      <c r="A29" s="65" t="s">
        <v>44</v>
      </c>
      <c r="B29" s="61" t="s">
        <v>3</v>
      </c>
      <c r="C29" s="24" t="s">
        <v>45</v>
      </c>
      <c r="D29" s="25" t="s">
        <v>5</v>
      </c>
      <c r="E29" s="26" t="s">
        <v>11</v>
      </c>
      <c r="F29" s="27"/>
      <c r="G29" s="27"/>
      <c r="H29" s="27"/>
      <c r="I29" s="27"/>
      <c r="J29" s="5">
        <v>9400</v>
      </c>
      <c r="K29" s="7">
        <v>3900</v>
      </c>
      <c r="L29" s="7">
        <v>0</v>
      </c>
      <c r="M29" s="7">
        <v>3900</v>
      </c>
      <c r="N29" s="7">
        <v>0</v>
      </c>
      <c r="O29" s="7">
        <v>3900</v>
      </c>
      <c r="P29" s="7">
        <v>0</v>
      </c>
      <c r="Q29" s="8"/>
      <c r="R29" s="4">
        <v>8466.7282200000009</v>
      </c>
      <c r="S29" s="6">
        <f t="shared" si="2"/>
        <v>0.90071576808510645</v>
      </c>
    </row>
    <row r="30" spans="1:19" outlineLevel="1">
      <c r="A30" s="65" t="s">
        <v>46</v>
      </c>
      <c r="B30" s="61" t="s">
        <v>3</v>
      </c>
      <c r="C30" s="24" t="s">
        <v>47</v>
      </c>
      <c r="D30" s="25" t="s">
        <v>5</v>
      </c>
      <c r="E30" s="26" t="s">
        <v>3</v>
      </c>
      <c r="F30" s="27"/>
      <c r="G30" s="27"/>
      <c r="H30" s="27"/>
      <c r="I30" s="27"/>
      <c r="J30" s="5">
        <f>J31+J33+J36</f>
        <v>51525</v>
      </c>
      <c r="K30" s="7">
        <v>39572</v>
      </c>
      <c r="L30" s="7">
        <v>0</v>
      </c>
      <c r="M30" s="7">
        <v>39572</v>
      </c>
      <c r="N30" s="7">
        <v>0</v>
      </c>
      <c r="O30" s="7">
        <v>39572</v>
      </c>
      <c r="P30" s="7">
        <v>0</v>
      </c>
      <c r="Q30" s="8"/>
      <c r="R30" s="4">
        <f>R31+R33+R36</f>
        <v>52247.071509999994</v>
      </c>
      <c r="S30" s="6">
        <f t="shared" si="2"/>
        <v>1.0140140031052887</v>
      </c>
    </row>
    <row r="31" spans="1:19" outlineLevel="2">
      <c r="A31" s="65" t="s">
        <v>48</v>
      </c>
      <c r="B31" s="61" t="s">
        <v>3</v>
      </c>
      <c r="C31" s="24" t="s">
        <v>49</v>
      </c>
      <c r="D31" s="25" t="s">
        <v>5</v>
      </c>
      <c r="E31" s="26">
        <v>110</v>
      </c>
      <c r="F31" s="27"/>
      <c r="G31" s="27"/>
      <c r="H31" s="27"/>
      <c r="I31" s="27"/>
      <c r="J31" s="5">
        <f>J32</f>
        <v>10500</v>
      </c>
      <c r="K31" s="5">
        <f t="shared" ref="K31:R31" si="5">K32</f>
        <v>8850</v>
      </c>
      <c r="L31" s="5">
        <f t="shared" si="5"/>
        <v>0</v>
      </c>
      <c r="M31" s="5">
        <f t="shared" si="5"/>
        <v>8850</v>
      </c>
      <c r="N31" s="5">
        <f t="shared" si="5"/>
        <v>0</v>
      </c>
      <c r="O31" s="5">
        <f t="shared" si="5"/>
        <v>8850</v>
      </c>
      <c r="P31" s="5">
        <f t="shared" si="5"/>
        <v>0</v>
      </c>
      <c r="Q31" s="5">
        <f t="shared" si="5"/>
        <v>0</v>
      </c>
      <c r="R31" s="5">
        <f t="shared" si="5"/>
        <v>11248.86262</v>
      </c>
      <c r="S31" s="6">
        <f t="shared" si="2"/>
        <v>1.0713202495238094</v>
      </c>
    </row>
    <row r="32" spans="1:19" ht="54.75" customHeight="1" outlineLevel="3">
      <c r="A32" s="65" t="s">
        <v>50</v>
      </c>
      <c r="B32" s="61" t="s">
        <v>3</v>
      </c>
      <c r="C32" s="24" t="s">
        <v>51</v>
      </c>
      <c r="D32" s="25" t="s">
        <v>5</v>
      </c>
      <c r="E32" s="26" t="s">
        <v>11</v>
      </c>
      <c r="F32" s="27"/>
      <c r="G32" s="27"/>
      <c r="H32" s="27"/>
      <c r="I32" s="27"/>
      <c r="J32" s="5">
        <v>10500</v>
      </c>
      <c r="K32" s="7">
        <v>8850</v>
      </c>
      <c r="L32" s="7">
        <v>0</v>
      </c>
      <c r="M32" s="7">
        <v>8850</v>
      </c>
      <c r="N32" s="7">
        <v>0</v>
      </c>
      <c r="O32" s="7">
        <v>8850</v>
      </c>
      <c r="P32" s="7">
        <v>0</v>
      </c>
      <c r="Q32" s="8"/>
      <c r="R32" s="4">
        <v>11248.86262</v>
      </c>
      <c r="S32" s="6">
        <f t="shared" si="2"/>
        <v>1.0713202495238094</v>
      </c>
    </row>
    <row r="33" spans="1:20" outlineLevel="2">
      <c r="A33" s="65" t="s">
        <v>52</v>
      </c>
      <c r="B33" s="61" t="s">
        <v>3</v>
      </c>
      <c r="C33" s="24" t="s">
        <v>53</v>
      </c>
      <c r="D33" s="25" t="s">
        <v>5</v>
      </c>
      <c r="E33" s="26">
        <v>110</v>
      </c>
      <c r="F33" s="27"/>
      <c r="G33" s="27"/>
      <c r="H33" s="27"/>
      <c r="I33" s="27"/>
      <c r="J33" s="5">
        <f>J34</f>
        <v>39000</v>
      </c>
      <c r="K33" s="7">
        <v>24660</v>
      </c>
      <c r="L33" s="7">
        <v>0</v>
      </c>
      <c r="M33" s="7">
        <v>24660</v>
      </c>
      <c r="N33" s="7">
        <v>0</v>
      </c>
      <c r="O33" s="7">
        <v>24660</v>
      </c>
      <c r="P33" s="7">
        <v>0</v>
      </c>
      <c r="Q33" s="8"/>
      <c r="R33" s="4">
        <f>R34+R35</f>
        <v>38937.118949999996</v>
      </c>
      <c r="S33" s="6">
        <f t="shared" si="2"/>
        <v>0.99838766538461532</v>
      </c>
    </row>
    <row r="34" spans="1:20" ht="28.5" customHeight="1" outlineLevel="3">
      <c r="A34" s="65" t="s">
        <v>54</v>
      </c>
      <c r="B34" s="61" t="s">
        <v>3</v>
      </c>
      <c r="C34" s="24" t="s">
        <v>55</v>
      </c>
      <c r="D34" s="25" t="s">
        <v>5</v>
      </c>
      <c r="E34" s="26" t="s">
        <v>11</v>
      </c>
      <c r="F34" s="27"/>
      <c r="G34" s="27"/>
      <c r="H34" s="27"/>
      <c r="I34" s="27"/>
      <c r="J34" s="5">
        <v>39000</v>
      </c>
      <c r="K34" s="7">
        <v>24660</v>
      </c>
      <c r="L34" s="7">
        <v>0</v>
      </c>
      <c r="M34" s="7">
        <v>24660</v>
      </c>
      <c r="N34" s="7">
        <v>0</v>
      </c>
      <c r="O34" s="7">
        <v>24660</v>
      </c>
      <c r="P34" s="7">
        <v>0</v>
      </c>
      <c r="Q34" s="8"/>
      <c r="R34" s="4">
        <v>38924.501949999998</v>
      </c>
      <c r="S34" s="6">
        <f t="shared" si="2"/>
        <v>0.99806415256410252</v>
      </c>
      <c r="T34" s="17"/>
    </row>
    <row r="35" spans="1:20" ht="33.75" customHeight="1" outlineLevel="3">
      <c r="A35" s="66" t="s">
        <v>226</v>
      </c>
      <c r="B35" s="61" t="s">
        <v>3</v>
      </c>
      <c r="C35" s="24">
        <v>1060202002</v>
      </c>
      <c r="D35" s="25" t="s">
        <v>227</v>
      </c>
      <c r="E35" s="26" t="s">
        <v>11</v>
      </c>
      <c r="F35" s="27"/>
      <c r="G35" s="27"/>
      <c r="H35" s="27"/>
      <c r="I35" s="27"/>
      <c r="J35" s="5">
        <v>0</v>
      </c>
      <c r="K35" s="7"/>
      <c r="L35" s="7"/>
      <c r="M35" s="7"/>
      <c r="N35" s="7"/>
      <c r="O35" s="7"/>
      <c r="P35" s="7"/>
      <c r="Q35" s="8"/>
      <c r="R35" s="16">
        <v>12.617000000000001</v>
      </c>
      <c r="S35" s="6">
        <v>0</v>
      </c>
    </row>
    <row r="36" spans="1:20" outlineLevel="2">
      <c r="A36" s="65" t="s">
        <v>56</v>
      </c>
      <c r="B36" s="61" t="s">
        <v>3</v>
      </c>
      <c r="C36" s="24" t="s">
        <v>57</v>
      </c>
      <c r="D36" s="25" t="s">
        <v>5</v>
      </c>
      <c r="E36" s="26">
        <v>110</v>
      </c>
      <c r="F36" s="27"/>
      <c r="G36" s="27"/>
      <c r="H36" s="27"/>
      <c r="I36" s="27"/>
      <c r="J36" s="4">
        <f t="shared" ref="J36:Q36" si="6">J37+J38</f>
        <v>2025</v>
      </c>
      <c r="K36" s="4">
        <f t="shared" si="6"/>
        <v>6062</v>
      </c>
      <c r="L36" s="4">
        <f t="shared" si="6"/>
        <v>0</v>
      </c>
      <c r="M36" s="4">
        <f t="shared" si="6"/>
        <v>6062</v>
      </c>
      <c r="N36" s="4">
        <f t="shared" si="6"/>
        <v>0</v>
      </c>
      <c r="O36" s="4">
        <f t="shared" si="6"/>
        <v>6062</v>
      </c>
      <c r="P36" s="4">
        <f t="shared" si="6"/>
        <v>0</v>
      </c>
      <c r="Q36" s="4">
        <f t="shared" si="6"/>
        <v>0</v>
      </c>
      <c r="R36" s="4">
        <f>R37+R38</f>
        <v>2061.0899399999998</v>
      </c>
      <c r="S36" s="6">
        <f>R36/J36</f>
        <v>1.0178221925925925</v>
      </c>
    </row>
    <row r="37" spans="1:20" ht="44.25" customHeight="1" outlineLevel="3">
      <c r="A37" s="65" t="s">
        <v>58</v>
      </c>
      <c r="B37" s="61" t="s">
        <v>3</v>
      </c>
      <c r="C37" s="24" t="s">
        <v>59</v>
      </c>
      <c r="D37" s="25" t="s">
        <v>5</v>
      </c>
      <c r="E37" s="26" t="s">
        <v>11</v>
      </c>
      <c r="F37" s="27"/>
      <c r="G37" s="27"/>
      <c r="H37" s="27"/>
      <c r="I37" s="27"/>
      <c r="J37" s="5">
        <v>1800</v>
      </c>
      <c r="K37" s="7">
        <v>5800</v>
      </c>
      <c r="L37" s="7">
        <v>0</v>
      </c>
      <c r="M37" s="7">
        <v>5800</v>
      </c>
      <c r="N37" s="7">
        <v>0</v>
      </c>
      <c r="O37" s="7">
        <v>5800</v>
      </c>
      <c r="P37" s="7">
        <v>0</v>
      </c>
      <c r="Q37" s="8"/>
      <c r="R37" s="4">
        <v>1821.9432099999999</v>
      </c>
      <c r="S37" s="6">
        <f t="shared" si="2"/>
        <v>1.0121906722222223</v>
      </c>
    </row>
    <row r="38" spans="1:20" ht="43.5" customHeight="1" outlineLevel="3">
      <c r="A38" s="65" t="s">
        <v>60</v>
      </c>
      <c r="B38" s="61" t="s">
        <v>3</v>
      </c>
      <c r="C38" s="24" t="s">
        <v>61</v>
      </c>
      <c r="D38" s="25" t="s">
        <v>5</v>
      </c>
      <c r="E38" s="26" t="s">
        <v>11</v>
      </c>
      <c r="F38" s="27"/>
      <c r="G38" s="27"/>
      <c r="H38" s="27"/>
      <c r="I38" s="27"/>
      <c r="J38" s="5">
        <v>225</v>
      </c>
      <c r="K38" s="7">
        <v>262</v>
      </c>
      <c r="L38" s="7">
        <v>0</v>
      </c>
      <c r="M38" s="7">
        <v>262</v>
      </c>
      <c r="N38" s="7">
        <v>0</v>
      </c>
      <c r="O38" s="7">
        <v>262</v>
      </c>
      <c r="P38" s="7">
        <v>0</v>
      </c>
      <c r="Q38" s="8"/>
      <c r="R38" s="4">
        <v>239.14672999999999</v>
      </c>
      <c r="S38" s="6">
        <f>R38/J38</f>
        <v>1.0628743555555555</v>
      </c>
    </row>
    <row r="39" spans="1:20" outlineLevel="1">
      <c r="A39" s="65" t="s">
        <v>62</v>
      </c>
      <c r="B39" s="61" t="s">
        <v>3</v>
      </c>
      <c r="C39" s="24" t="s">
        <v>63</v>
      </c>
      <c r="D39" s="25" t="s">
        <v>5</v>
      </c>
      <c r="E39" s="26" t="s">
        <v>3</v>
      </c>
      <c r="F39" s="27"/>
      <c r="G39" s="27"/>
      <c r="H39" s="27"/>
      <c r="I39" s="27"/>
      <c r="J39" s="4">
        <f t="shared" ref="J39:Q39" si="7">J40</f>
        <v>9300</v>
      </c>
      <c r="K39" s="4">
        <f t="shared" si="7"/>
        <v>6600</v>
      </c>
      <c r="L39" s="4">
        <f t="shared" si="7"/>
        <v>0</v>
      </c>
      <c r="M39" s="4">
        <f t="shared" si="7"/>
        <v>6600</v>
      </c>
      <c r="N39" s="4">
        <f t="shared" si="7"/>
        <v>0</v>
      </c>
      <c r="O39" s="4">
        <f t="shared" si="7"/>
        <v>6600</v>
      </c>
      <c r="P39" s="4">
        <f t="shared" si="7"/>
        <v>0</v>
      </c>
      <c r="Q39" s="4">
        <f t="shared" si="7"/>
        <v>0</v>
      </c>
      <c r="R39" s="4">
        <f>R40</f>
        <v>10794.54313</v>
      </c>
      <c r="S39" s="6">
        <f t="shared" si="2"/>
        <v>1.1607035623655915</v>
      </c>
    </row>
    <row r="40" spans="1:20" ht="57" customHeight="1" outlineLevel="3">
      <c r="A40" s="65" t="s">
        <v>64</v>
      </c>
      <c r="B40" s="61" t="s">
        <v>3</v>
      </c>
      <c r="C40" s="24" t="s">
        <v>65</v>
      </c>
      <c r="D40" s="25" t="s">
        <v>5</v>
      </c>
      <c r="E40" s="26" t="s">
        <v>11</v>
      </c>
      <c r="F40" s="27"/>
      <c r="G40" s="27"/>
      <c r="H40" s="27"/>
      <c r="I40" s="27"/>
      <c r="J40" s="5">
        <v>9300</v>
      </c>
      <c r="K40" s="7">
        <v>6600</v>
      </c>
      <c r="L40" s="7">
        <v>0</v>
      </c>
      <c r="M40" s="7">
        <v>6600</v>
      </c>
      <c r="N40" s="7">
        <v>0</v>
      </c>
      <c r="O40" s="7">
        <v>6600</v>
      </c>
      <c r="P40" s="7">
        <v>0</v>
      </c>
      <c r="Q40" s="8"/>
      <c r="R40" s="4">
        <v>10794.54313</v>
      </c>
      <c r="S40" s="6">
        <f t="shared" si="2"/>
        <v>1.1607035623655915</v>
      </c>
    </row>
    <row r="41" spans="1:20" ht="38.25" outlineLevel="1">
      <c r="A41" s="65" t="s">
        <v>66</v>
      </c>
      <c r="B41" s="61" t="s">
        <v>3</v>
      </c>
      <c r="C41" s="24" t="s">
        <v>67</v>
      </c>
      <c r="D41" s="25" t="s">
        <v>5</v>
      </c>
      <c r="E41" s="26" t="s">
        <v>3</v>
      </c>
      <c r="F41" s="27"/>
      <c r="G41" s="27"/>
      <c r="H41" s="27"/>
      <c r="I41" s="27"/>
      <c r="J41" s="5">
        <f>J42+J44+J47+J48</f>
        <v>29457.988509999999</v>
      </c>
      <c r="K41" s="5">
        <f t="shared" ref="K41:R41" si="8">K42+K44+K47+K48</f>
        <v>49435.057969999994</v>
      </c>
      <c r="L41" s="5">
        <f t="shared" si="8"/>
        <v>0</v>
      </c>
      <c r="M41" s="5">
        <f t="shared" si="8"/>
        <v>49435.057969999994</v>
      </c>
      <c r="N41" s="5">
        <f t="shared" si="8"/>
        <v>0</v>
      </c>
      <c r="O41" s="5">
        <f t="shared" si="8"/>
        <v>49435.057969999994</v>
      </c>
      <c r="P41" s="5">
        <f t="shared" si="8"/>
        <v>0</v>
      </c>
      <c r="Q41" s="5">
        <f t="shared" si="8"/>
        <v>0</v>
      </c>
      <c r="R41" s="5">
        <f t="shared" si="8"/>
        <v>29035.484279999997</v>
      </c>
      <c r="S41" s="6">
        <f t="shared" si="2"/>
        <v>0.98565739714860112</v>
      </c>
    </row>
    <row r="42" spans="1:20" ht="82.5" customHeight="1" outlineLevel="2">
      <c r="A42" s="65" t="s">
        <v>68</v>
      </c>
      <c r="B42" s="61" t="s">
        <v>3</v>
      </c>
      <c r="C42" s="24" t="s">
        <v>69</v>
      </c>
      <c r="D42" s="25" t="s">
        <v>5</v>
      </c>
      <c r="E42" s="26" t="s">
        <v>72</v>
      </c>
      <c r="F42" s="27"/>
      <c r="G42" s="27"/>
      <c r="H42" s="27"/>
      <c r="I42" s="27"/>
      <c r="J42" s="4">
        <f t="shared" ref="J42:Q42" si="9">J43</f>
        <v>1212.9157700000001</v>
      </c>
      <c r="K42" s="4">
        <f t="shared" si="9"/>
        <v>83.8339</v>
      </c>
      <c r="L42" s="4">
        <f t="shared" si="9"/>
        <v>0</v>
      </c>
      <c r="M42" s="4">
        <f t="shared" si="9"/>
        <v>83.8339</v>
      </c>
      <c r="N42" s="4">
        <f t="shared" si="9"/>
        <v>0</v>
      </c>
      <c r="O42" s="4">
        <f t="shared" si="9"/>
        <v>83.8339</v>
      </c>
      <c r="P42" s="4">
        <f t="shared" si="9"/>
        <v>0</v>
      </c>
      <c r="Q42" s="4">
        <f t="shared" si="9"/>
        <v>0</v>
      </c>
      <c r="R42" s="4">
        <f>R43</f>
        <v>1212.9157700000001</v>
      </c>
      <c r="S42" s="6">
        <f t="shared" si="2"/>
        <v>1</v>
      </c>
    </row>
    <row r="43" spans="1:20" ht="56.25" customHeight="1" outlineLevel="3">
      <c r="A43" s="65" t="s">
        <v>70</v>
      </c>
      <c r="B43" s="61" t="s">
        <v>3</v>
      </c>
      <c r="C43" s="24" t="s">
        <v>71</v>
      </c>
      <c r="D43" s="25" t="s">
        <v>5</v>
      </c>
      <c r="E43" s="26" t="s">
        <v>72</v>
      </c>
      <c r="F43" s="27"/>
      <c r="G43" s="27"/>
      <c r="H43" s="27"/>
      <c r="I43" s="27"/>
      <c r="J43" s="5">
        <v>1212.9157700000001</v>
      </c>
      <c r="K43" s="7">
        <v>83.8339</v>
      </c>
      <c r="L43" s="7">
        <v>0</v>
      </c>
      <c r="M43" s="7">
        <v>83.8339</v>
      </c>
      <c r="N43" s="7">
        <v>0</v>
      </c>
      <c r="O43" s="7">
        <v>83.8339</v>
      </c>
      <c r="P43" s="7">
        <v>0</v>
      </c>
      <c r="Q43" s="8"/>
      <c r="R43" s="4">
        <v>1212.9157700000001</v>
      </c>
      <c r="S43" s="6">
        <f t="shared" si="2"/>
        <v>1</v>
      </c>
    </row>
    <row r="44" spans="1:20" ht="94.5" customHeight="1" outlineLevel="2">
      <c r="A44" s="65" t="s">
        <v>73</v>
      </c>
      <c r="B44" s="61" t="s">
        <v>3</v>
      </c>
      <c r="C44" s="24" t="s">
        <v>74</v>
      </c>
      <c r="D44" s="25" t="s">
        <v>5</v>
      </c>
      <c r="E44" s="26" t="s">
        <v>72</v>
      </c>
      <c r="F44" s="27"/>
      <c r="G44" s="27"/>
      <c r="H44" s="27"/>
      <c r="I44" s="27"/>
      <c r="J44" s="5">
        <f>J45+J46</f>
        <v>13137.09</v>
      </c>
      <c r="K44" s="7">
        <v>34037.172939999997</v>
      </c>
      <c r="L44" s="7">
        <v>0</v>
      </c>
      <c r="M44" s="7">
        <v>34037.172939999997</v>
      </c>
      <c r="N44" s="7">
        <v>0</v>
      </c>
      <c r="O44" s="7">
        <v>34037.172939999997</v>
      </c>
      <c r="P44" s="7">
        <v>0</v>
      </c>
      <c r="Q44" s="8"/>
      <c r="R44" s="4">
        <f>R45+R46</f>
        <v>10749.1451</v>
      </c>
      <c r="S44" s="6">
        <f t="shared" si="2"/>
        <v>0.81822877821496232</v>
      </c>
    </row>
    <row r="45" spans="1:20" ht="82.5" customHeight="1" outlineLevel="3">
      <c r="A45" s="65" t="s">
        <v>75</v>
      </c>
      <c r="B45" s="61" t="s">
        <v>3</v>
      </c>
      <c r="C45" s="24" t="s">
        <v>76</v>
      </c>
      <c r="D45" s="25" t="s">
        <v>5</v>
      </c>
      <c r="E45" s="26" t="s">
        <v>72</v>
      </c>
      <c r="F45" s="27"/>
      <c r="G45" s="27"/>
      <c r="H45" s="27"/>
      <c r="I45" s="27"/>
      <c r="J45" s="5">
        <v>13135.5</v>
      </c>
      <c r="K45" s="7">
        <v>34459.222820000003</v>
      </c>
      <c r="L45" s="7">
        <v>0</v>
      </c>
      <c r="M45" s="7">
        <v>34459.222820000003</v>
      </c>
      <c r="N45" s="7">
        <v>0</v>
      </c>
      <c r="O45" s="7">
        <v>34459.222820000003</v>
      </c>
      <c r="P45" s="7">
        <v>0</v>
      </c>
      <c r="Q45" s="8"/>
      <c r="R45" s="4">
        <v>10747.5551</v>
      </c>
      <c r="S45" s="6">
        <f t="shared" si="2"/>
        <v>0.81820677553195531</v>
      </c>
    </row>
    <row r="46" spans="1:20" ht="56.25" customHeight="1" outlineLevel="3">
      <c r="A46" s="65" t="s">
        <v>77</v>
      </c>
      <c r="B46" s="61" t="s">
        <v>3</v>
      </c>
      <c r="C46" s="24" t="s">
        <v>78</v>
      </c>
      <c r="D46" s="25" t="s">
        <v>79</v>
      </c>
      <c r="E46" s="26" t="s">
        <v>72</v>
      </c>
      <c r="F46" s="27"/>
      <c r="G46" s="27"/>
      <c r="H46" s="27"/>
      <c r="I46" s="27"/>
      <c r="J46" s="5">
        <v>1.59</v>
      </c>
      <c r="K46" s="7">
        <v>-422.04987999999997</v>
      </c>
      <c r="L46" s="7">
        <v>0</v>
      </c>
      <c r="M46" s="7">
        <v>-422.04987999999997</v>
      </c>
      <c r="N46" s="7">
        <v>0</v>
      </c>
      <c r="O46" s="7">
        <v>-422.04987999999997</v>
      </c>
      <c r="P46" s="7">
        <v>0</v>
      </c>
      <c r="Q46" s="8"/>
      <c r="R46" s="4">
        <v>1.59</v>
      </c>
      <c r="S46" s="6">
        <f t="shared" si="2"/>
        <v>1</v>
      </c>
    </row>
    <row r="47" spans="1:20" ht="51" outlineLevel="3">
      <c r="A47" s="65" t="s">
        <v>80</v>
      </c>
      <c r="B47" s="61" t="s">
        <v>3</v>
      </c>
      <c r="C47" s="24" t="s">
        <v>81</v>
      </c>
      <c r="D47" s="25" t="s">
        <v>5</v>
      </c>
      <c r="E47" s="26" t="s">
        <v>72</v>
      </c>
      <c r="F47" s="27"/>
      <c r="G47" s="27"/>
      <c r="H47" s="27"/>
      <c r="I47" s="27"/>
      <c r="J47" s="5">
        <v>119.25</v>
      </c>
      <c r="K47" s="7">
        <v>2718.29565</v>
      </c>
      <c r="L47" s="7">
        <v>0</v>
      </c>
      <c r="M47" s="7">
        <v>2718.29565</v>
      </c>
      <c r="N47" s="7">
        <v>0</v>
      </c>
      <c r="O47" s="7">
        <v>2718.29565</v>
      </c>
      <c r="P47" s="7">
        <v>0</v>
      </c>
      <c r="Q47" s="8"/>
      <c r="R47" s="4">
        <v>208.26239000000001</v>
      </c>
      <c r="S47" s="6">
        <f t="shared" si="2"/>
        <v>1.7464351362683439</v>
      </c>
    </row>
    <row r="48" spans="1:20" ht="76.5" outlineLevel="2">
      <c r="A48" s="65" t="s">
        <v>82</v>
      </c>
      <c r="B48" s="61" t="s">
        <v>3</v>
      </c>
      <c r="C48" s="24" t="s">
        <v>83</v>
      </c>
      <c r="D48" s="25" t="s">
        <v>5</v>
      </c>
      <c r="E48" s="26" t="s">
        <v>72</v>
      </c>
      <c r="F48" s="27"/>
      <c r="G48" s="27"/>
      <c r="H48" s="27"/>
      <c r="I48" s="27"/>
      <c r="J48" s="5">
        <f>J49+J50</f>
        <v>14988.732739999999</v>
      </c>
      <c r="K48" s="7">
        <v>12595.75548</v>
      </c>
      <c r="L48" s="7">
        <v>0</v>
      </c>
      <c r="M48" s="7">
        <v>12595.75548</v>
      </c>
      <c r="N48" s="7">
        <v>0</v>
      </c>
      <c r="O48" s="7">
        <v>12595.75548</v>
      </c>
      <c r="P48" s="7">
        <v>0</v>
      </c>
      <c r="Q48" s="8"/>
      <c r="R48" s="4">
        <f>R49+R50</f>
        <v>16865.16102</v>
      </c>
      <c r="S48" s="6">
        <f t="shared" si="2"/>
        <v>1.1251892546587632</v>
      </c>
    </row>
    <row r="49" spans="1:19" ht="82.5" customHeight="1" outlineLevel="3">
      <c r="A49" s="65" t="s">
        <v>84</v>
      </c>
      <c r="B49" s="61" t="s">
        <v>3</v>
      </c>
      <c r="C49" s="24" t="s">
        <v>85</v>
      </c>
      <c r="D49" s="25" t="s">
        <v>86</v>
      </c>
      <c r="E49" s="26" t="s">
        <v>72</v>
      </c>
      <c r="F49" s="27"/>
      <c r="G49" s="27"/>
      <c r="H49" s="27"/>
      <c r="I49" s="27"/>
      <c r="J49" s="5">
        <v>14072.065269999999</v>
      </c>
      <c r="K49" s="7">
        <v>11494.379629999999</v>
      </c>
      <c r="L49" s="7">
        <v>0</v>
      </c>
      <c r="M49" s="7">
        <v>11494.379629999999</v>
      </c>
      <c r="N49" s="7">
        <v>0</v>
      </c>
      <c r="O49" s="7">
        <v>11494.379629999999</v>
      </c>
      <c r="P49" s="7">
        <v>0</v>
      </c>
      <c r="Q49" s="8"/>
      <c r="R49" s="4">
        <v>16047.70163</v>
      </c>
      <c r="S49" s="6">
        <f t="shared" si="2"/>
        <v>1.1403942009998935</v>
      </c>
    </row>
    <row r="50" spans="1:19" ht="106.5" customHeight="1" outlineLevel="3">
      <c r="A50" s="65" t="s">
        <v>87</v>
      </c>
      <c r="B50" s="61" t="s">
        <v>3</v>
      </c>
      <c r="C50" s="24" t="s">
        <v>88</v>
      </c>
      <c r="D50" s="25" t="s">
        <v>5</v>
      </c>
      <c r="E50" s="26" t="s">
        <v>72</v>
      </c>
      <c r="F50" s="27"/>
      <c r="G50" s="27"/>
      <c r="H50" s="27"/>
      <c r="I50" s="27"/>
      <c r="J50" s="5">
        <v>916.66746999999998</v>
      </c>
      <c r="K50" s="7">
        <v>842.61911999999995</v>
      </c>
      <c r="L50" s="7">
        <v>0</v>
      </c>
      <c r="M50" s="7">
        <v>842.61911999999995</v>
      </c>
      <c r="N50" s="7">
        <v>0</v>
      </c>
      <c r="O50" s="7">
        <v>842.61911999999995</v>
      </c>
      <c r="P50" s="7">
        <v>0</v>
      </c>
      <c r="Q50" s="8"/>
      <c r="R50" s="4">
        <v>817.45938999999998</v>
      </c>
      <c r="S50" s="6">
        <f t="shared" si="2"/>
        <v>0.89177309848248465</v>
      </c>
    </row>
    <row r="51" spans="1:19" ht="30.75" customHeight="1" outlineLevel="1">
      <c r="A51" s="65" t="s">
        <v>89</v>
      </c>
      <c r="B51" s="61" t="s">
        <v>3</v>
      </c>
      <c r="C51" s="24" t="s">
        <v>90</v>
      </c>
      <c r="D51" s="25" t="s">
        <v>5</v>
      </c>
      <c r="E51" s="26" t="s">
        <v>3</v>
      </c>
      <c r="F51" s="27"/>
      <c r="G51" s="27"/>
      <c r="H51" s="27"/>
      <c r="I51" s="27"/>
      <c r="J51" s="5">
        <f>J52+J53+J54</f>
        <v>11337.43802</v>
      </c>
      <c r="K51" s="7">
        <v>192.64467999999999</v>
      </c>
      <c r="L51" s="7">
        <v>0</v>
      </c>
      <c r="M51" s="7">
        <v>192.64467999999999</v>
      </c>
      <c r="N51" s="7">
        <v>0</v>
      </c>
      <c r="O51" s="7">
        <v>192.64467999999999</v>
      </c>
      <c r="P51" s="7">
        <v>0</v>
      </c>
      <c r="Q51" s="8"/>
      <c r="R51" s="4">
        <f>SUM(R52:R54)</f>
        <v>11337.438029999999</v>
      </c>
      <c r="S51" s="6">
        <f t="shared" si="2"/>
        <v>1.0000000008820336</v>
      </c>
    </row>
    <row r="52" spans="1:19" ht="28.5" customHeight="1" outlineLevel="3">
      <c r="A52" s="65" t="s">
        <v>91</v>
      </c>
      <c r="B52" s="61" t="s">
        <v>3</v>
      </c>
      <c r="C52" s="24" t="s">
        <v>92</v>
      </c>
      <c r="D52" s="25" t="s">
        <v>5</v>
      </c>
      <c r="E52" s="26" t="s">
        <v>72</v>
      </c>
      <c r="F52" s="27"/>
      <c r="G52" s="27"/>
      <c r="H52" s="27"/>
      <c r="I52" s="27"/>
      <c r="J52" s="5">
        <v>156.60227</v>
      </c>
      <c r="K52" s="7">
        <v>115.17671</v>
      </c>
      <c r="L52" s="7">
        <v>0</v>
      </c>
      <c r="M52" s="7">
        <v>115.17671</v>
      </c>
      <c r="N52" s="7">
        <v>0</v>
      </c>
      <c r="O52" s="7">
        <v>115.17671</v>
      </c>
      <c r="P52" s="7">
        <v>0</v>
      </c>
      <c r="Q52" s="8"/>
      <c r="R52" s="4">
        <v>156.5675</v>
      </c>
      <c r="S52" s="6">
        <f t="shared" si="2"/>
        <v>0.99977797256706424</v>
      </c>
    </row>
    <row r="53" spans="1:19" ht="31.5" customHeight="1" outlineLevel="3">
      <c r="A53" s="65" t="s">
        <v>93</v>
      </c>
      <c r="B53" s="61" t="s">
        <v>3</v>
      </c>
      <c r="C53" s="24" t="s">
        <v>94</v>
      </c>
      <c r="D53" s="25" t="s">
        <v>5</v>
      </c>
      <c r="E53" s="26" t="s">
        <v>72</v>
      </c>
      <c r="F53" s="27"/>
      <c r="G53" s="27"/>
      <c r="H53" s="27"/>
      <c r="I53" s="27"/>
      <c r="J53" s="5">
        <v>10995.249449999999</v>
      </c>
      <c r="K53" s="7">
        <v>-7.5160000000000005E-2</v>
      </c>
      <c r="L53" s="7">
        <v>0</v>
      </c>
      <c r="M53" s="7">
        <v>-7.5160000000000005E-2</v>
      </c>
      <c r="N53" s="7">
        <v>0</v>
      </c>
      <c r="O53" s="7">
        <v>-7.5160000000000005E-2</v>
      </c>
      <c r="P53" s="7">
        <v>0</v>
      </c>
      <c r="Q53" s="8"/>
      <c r="R53" s="5">
        <v>10995.249470000001</v>
      </c>
      <c r="S53" s="6">
        <f t="shared" si="2"/>
        <v>1.0000000018189674</v>
      </c>
    </row>
    <row r="54" spans="1:19" ht="22.5" customHeight="1" outlineLevel="3">
      <c r="A54" s="65" t="s">
        <v>95</v>
      </c>
      <c r="B54" s="61" t="s">
        <v>3</v>
      </c>
      <c r="C54" s="24" t="s">
        <v>96</v>
      </c>
      <c r="D54" s="25" t="s">
        <v>5</v>
      </c>
      <c r="E54" s="26" t="s">
        <v>72</v>
      </c>
      <c r="F54" s="27"/>
      <c r="G54" s="27"/>
      <c r="H54" s="27"/>
      <c r="I54" s="27"/>
      <c r="J54" s="5">
        <v>185.58629999999999</v>
      </c>
      <c r="K54" s="7">
        <v>72.371930000000006</v>
      </c>
      <c r="L54" s="7">
        <v>0</v>
      </c>
      <c r="M54" s="7">
        <v>72.371930000000006</v>
      </c>
      <c r="N54" s="7">
        <v>0</v>
      </c>
      <c r="O54" s="7">
        <v>72.371930000000006</v>
      </c>
      <c r="P54" s="7">
        <v>0</v>
      </c>
      <c r="Q54" s="8"/>
      <c r="R54" s="4">
        <v>185.62106</v>
      </c>
      <c r="S54" s="6">
        <f t="shared" si="2"/>
        <v>1.0001872983081186</v>
      </c>
    </row>
    <row r="55" spans="1:19" ht="31.5" customHeight="1" outlineLevel="1">
      <c r="A55" s="65" t="s">
        <v>97</v>
      </c>
      <c r="B55" s="61" t="s">
        <v>3</v>
      </c>
      <c r="C55" s="24" t="s">
        <v>98</v>
      </c>
      <c r="D55" s="25" t="s">
        <v>5</v>
      </c>
      <c r="E55" s="26" t="s">
        <v>3</v>
      </c>
      <c r="F55" s="27"/>
      <c r="G55" s="27"/>
      <c r="H55" s="27"/>
      <c r="I55" s="27"/>
      <c r="J55" s="5">
        <f>J56</f>
        <v>1468.38508</v>
      </c>
      <c r="K55" s="5">
        <f t="shared" ref="K55:P55" si="10">K56</f>
        <v>2027.3719900000001</v>
      </c>
      <c r="L55" s="5">
        <f t="shared" si="10"/>
        <v>0</v>
      </c>
      <c r="M55" s="5">
        <f t="shared" si="10"/>
        <v>2027.3719900000001</v>
      </c>
      <c r="N55" s="5">
        <f t="shared" si="10"/>
        <v>0</v>
      </c>
      <c r="O55" s="5">
        <f t="shared" si="10"/>
        <v>2027.3719900000001</v>
      </c>
      <c r="P55" s="5">
        <f t="shared" si="10"/>
        <v>0</v>
      </c>
      <c r="Q55" s="8"/>
      <c r="R55" s="4">
        <f>R56</f>
        <v>1968.1655900000001</v>
      </c>
      <c r="S55" s="6">
        <f t="shared" si="2"/>
        <v>1.3403606566201285</v>
      </c>
    </row>
    <row r="56" spans="1:19" ht="18" customHeight="1" outlineLevel="2">
      <c r="A56" s="65" t="s">
        <v>99</v>
      </c>
      <c r="B56" s="61" t="s">
        <v>3</v>
      </c>
      <c r="C56" s="24" t="s">
        <v>100</v>
      </c>
      <c r="D56" s="25" t="s">
        <v>5</v>
      </c>
      <c r="E56" s="26" t="s">
        <v>103</v>
      </c>
      <c r="F56" s="27"/>
      <c r="G56" s="27"/>
      <c r="H56" s="27"/>
      <c r="I56" s="27"/>
      <c r="J56" s="5">
        <f>J57</f>
        <v>1468.38508</v>
      </c>
      <c r="K56" s="5">
        <f t="shared" ref="K56:P56" si="11">K57</f>
        <v>2027.3719900000001</v>
      </c>
      <c r="L56" s="5">
        <f t="shared" si="11"/>
        <v>0</v>
      </c>
      <c r="M56" s="5">
        <f t="shared" si="11"/>
        <v>2027.3719900000001</v>
      </c>
      <c r="N56" s="5">
        <f t="shared" si="11"/>
        <v>0</v>
      </c>
      <c r="O56" s="5">
        <f t="shared" si="11"/>
        <v>2027.3719900000001</v>
      </c>
      <c r="P56" s="5">
        <f t="shared" si="11"/>
        <v>0</v>
      </c>
      <c r="Q56" s="8"/>
      <c r="R56" s="4">
        <f>R57</f>
        <v>1968.1655900000001</v>
      </c>
      <c r="S56" s="6">
        <f t="shared" si="2"/>
        <v>1.3403606566201285</v>
      </c>
    </row>
    <row r="57" spans="1:19" ht="30.75" customHeight="1" outlineLevel="3">
      <c r="A57" s="65" t="s">
        <v>101</v>
      </c>
      <c r="B57" s="61" t="s">
        <v>3</v>
      </c>
      <c r="C57" s="24" t="s">
        <v>102</v>
      </c>
      <c r="D57" s="25" t="s">
        <v>5</v>
      </c>
      <c r="E57" s="26" t="s">
        <v>103</v>
      </c>
      <c r="F57" s="27"/>
      <c r="G57" s="27"/>
      <c r="H57" s="27"/>
      <c r="I57" s="27"/>
      <c r="J57" s="5">
        <v>1468.38508</v>
      </c>
      <c r="K57" s="7">
        <v>2027.3719900000001</v>
      </c>
      <c r="L57" s="7">
        <v>0</v>
      </c>
      <c r="M57" s="7">
        <v>2027.3719900000001</v>
      </c>
      <c r="N57" s="7">
        <v>0</v>
      </c>
      <c r="O57" s="7">
        <v>2027.3719900000001</v>
      </c>
      <c r="P57" s="7">
        <v>0</v>
      </c>
      <c r="Q57" s="8"/>
      <c r="R57" s="5">
        <v>1968.1655900000001</v>
      </c>
      <c r="S57" s="6">
        <f t="shared" si="2"/>
        <v>1.3403606566201285</v>
      </c>
    </row>
    <row r="58" spans="1:19" ht="32.25" customHeight="1" outlineLevel="1">
      <c r="A58" s="65" t="s">
        <v>104</v>
      </c>
      <c r="B58" s="61" t="s">
        <v>3</v>
      </c>
      <c r="C58" s="24" t="s">
        <v>105</v>
      </c>
      <c r="D58" s="25" t="s">
        <v>5</v>
      </c>
      <c r="E58" s="26" t="s">
        <v>3</v>
      </c>
      <c r="F58" s="27"/>
      <c r="G58" s="27"/>
      <c r="H58" s="27"/>
      <c r="I58" s="27"/>
      <c r="J58" s="5">
        <f>J59</f>
        <v>41.28</v>
      </c>
      <c r="K58" s="5">
        <f t="shared" ref="K58:R58" si="12">K59</f>
        <v>10.5</v>
      </c>
      <c r="L58" s="5">
        <f t="shared" si="12"/>
        <v>0</v>
      </c>
      <c r="M58" s="5">
        <f t="shared" si="12"/>
        <v>10.5</v>
      </c>
      <c r="N58" s="5">
        <f t="shared" si="12"/>
        <v>0</v>
      </c>
      <c r="O58" s="5">
        <f t="shared" si="12"/>
        <v>10.5</v>
      </c>
      <c r="P58" s="5">
        <f t="shared" si="12"/>
        <v>0</v>
      </c>
      <c r="Q58" s="5">
        <f t="shared" si="12"/>
        <v>0</v>
      </c>
      <c r="R58" s="5">
        <f t="shared" si="12"/>
        <v>56.4</v>
      </c>
      <c r="S58" s="6">
        <f t="shared" si="2"/>
        <v>1.3662790697674418</v>
      </c>
    </row>
    <row r="59" spans="1:19" ht="66.75" customHeight="1" outlineLevel="2">
      <c r="A59" s="65" t="s">
        <v>107</v>
      </c>
      <c r="B59" s="61" t="s">
        <v>3</v>
      </c>
      <c r="C59" s="24" t="s">
        <v>108</v>
      </c>
      <c r="D59" s="25" t="s">
        <v>5</v>
      </c>
      <c r="E59" s="26" t="s">
        <v>106</v>
      </c>
      <c r="F59" s="27"/>
      <c r="G59" s="27"/>
      <c r="H59" s="27"/>
      <c r="I59" s="27"/>
      <c r="J59" s="5">
        <f>J60</f>
        <v>41.28</v>
      </c>
      <c r="K59" s="7">
        <v>10.5</v>
      </c>
      <c r="L59" s="7">
        <v>0</v>
      </c>
      <c r="M59" s="7">
        <v>10.5</v>
      </c>
      <c r="N59" s="7">
        <v>0</v>
      </c>
      <c r="O59" s="7">
        <v>10.5</v>
      </c>
      <c r="P59" s="7">
        <v>0</v>
      </c>
      <c r="Q59" s="8"/>
      <c r="R59" s="4">
        <f>R60</f>
        <v>56.4</v>
      </c>
      <c r="S59" s="6">
        <f t="shared" si="2"/>
        <v>1.3662790697674418</v>
      </c>
    </row>
    <row r="60" spans="1:19" ht="67.5" customHeight="1" outlineLevel="3">
      <c r="A60" s="65" t="s">
        <v>109</v>
      </c>
      <c r="B60" s="61" t="s">
        <v>3</v>
      </c>
      <c r="C60" s="24" t="s">
        <v>110</v>
      </c>
      <c r="D60" s="25" t="s">
        <v>5</v>
      </c>
      <c r="E60" s="26" t="s">
        <v>106</v>
      </c>
      <c r="F60" s="27"/>
      <c r="G60" s="27"/>
      <c r="H60" s="27"/>
      <c r="I60" s="27"/>
      <c r="J60" s="5">
        <v>41.28</v>
      </c>
      <c r="K60" s="7">
        <v>10.5</v>
      </c>
      <c r="L60" s="7">
        <v>0</v>
      </c>
      <c r="M60" s="7">
        <v>10.5</v>
      </c>
      <c r="N60" s="7">
        <v>0</v>
      </c>
      <c r="O60" s="7">
        <v>10.5</v>
      </c>
      <c r="P60" s="7">
        <v>0</v>
      </c>
      <c r="Q60" s="8"/>
      <c r="R60" s="5">
        <v>56.4</v>
      </c>
      <c r="S60" s="6">
        <f t="shared" si="2"/>
        <v>1.3662790697674418</v>
      </c>
    </row>
    <row r="61" spans="1:19" ht="19.5" customHeight="1" outlineLevel="1">
      <c r="A61" s="65" t="s">
        <v>111</v>
      </c>
      <c r="B61" s="61" t="s">
        <v>3</v>
      </c>
      <c r="C61" s="24" t="s">
        <v>112</v>
      </c>
      <c r="D61" s="25" t="s">
        <v>5</v>
      </c>
      <c r="E61" s="26" t="s">
        <v>3</v>
      </c>
      <c r="F61" s="27"/>
      <c r="G61" s="27"/>
      <c r="H61" s="27"/>
      <c r="I61" s="27"/>
      <c r="J61" s="4">
        <f>J62+J73+J75+J79+J81+J77</f>
        <v>4179.7945500000005</v>
      </c>
      <c r="K61" s="4">
        <f t="shared" ref="K61:R61" si="13">K62+K73+K75+K79+K81+K77</f>
        <v>1452.6039999999998</v>
      </c>
      <c r="L61" s="4">
        <f t="shared" si="13"/>
        <v>0</v>
      </c>
      <c r="M61" s="4">
        <f t="shared" si="13"/>
        <v>1452.6039999999998</v>
      </c>
      <c r="N61" s="4">
        <f t="shared" si="13"/>
        <v>0</v>
      </c>
      <c r="O61" s="4">
        <f t="shared" si="13"/>
        <v>1452.6039999999998</v>
      </c>
      <c r="P61" s="4">
        <f t="shared" si="13"/>
        <v>0</v>
      </c>
      <c r="Q61" s="4">
        <f t="shared" si="13"/>
        <v>0</v>
      </c>
      <c r="R61" s="4">
        <f t="shared" si="13"/>
        <v>4500.80645</v>
      </c>
      <c r="S61" s="6">
        <f t="shared" si="2"/>
        <v>1.0768008800815341</v>
      </c>
    </row>
    <row r="62" spans="1:19" ht="44.25" customHeight="1" outlineLevel="1">
      <c r="A62" s="67" t="s">
        <v>193</v>
      </c>
      <c r="B62" s="61" t="s">
        <v>3</v>
      </c>
      <c r="C62" s="28" t="s">
        <v>194</v>
      </c>
      <c r="D62" s="25" t="s">
        <v>5</v>
      </c>
      <c r="E62" s="29">
        <v>140</v>
      </c>
      <c r="F62" s="27"/>
      <c r="G62" s="27"/>
      <c r="H62" s="27"/>
      <c r="I62" s="27"/>
      <c r="J62" s="5">
        <f>J63+J64+J65+J66+J67+J68+J69+J70+J71+J72</f>
        <v>589.76873999999998</v>
      </c>
      <c r="K62" s="5">
        <f t="shared" ref="K62:R62" si="14">K63+K64+K65+K66+K67+K68+K69+K70+K71+K72</f>
        <v>778.93930999999998</v>
      </c>
      <c r="L62" s="5">
        <f t="shared" si="14"/>
        <v>0</v>
      </c>
      <c r="M62" s="5">
        <f t="shared" si="14"/>
        <v>778.93930999999998</v>
      </c>
      <c r="N62" s="5">
        <f t="shared" si="14"/>
        <v>0</v>
      </c>
      <c r="O62" s="5">
        <f t="shared" si="14"/>
        <v>778.93930999999998</v>
      </c>
      <c r="P62" s="5">
        <f t="shared" si="14"/>
        <v>0</v>
      </c>
      <c r="Q62" s="5">
        <f t="shared" si="14"/>
        <v>0</v>
      </c>
      <c r="R62" s="5">
        <f t="shared" si="14"/>
        <v>657.55313999999998</v>
      </c>
      <c r="S62" s="6">
        <f t="shared" si="2"/>
        <v>1.1149338637378441</v>
      </c>
    </row>
    <row r="63" spans="1:19" ht="96" customHeight="1" outlineLevel="3">
      <c r="A63" s="65" t="s">
        <v>113</v>
      </c>
      <c r="B63" s="61" t="s">
        <v>3</v>
      </c>
      <c r="C63" s="24" t="s">
        <v>114</v>
      </c>
      <c r="D63" s="25" t="s">
        <v>5</v>
      </c>
      <c r="E63" s="26" t="s">
        <v>115</v>
      </c>
      <c r="F63" s="27"/>
      <c r="G63" s="27"/>
      <c r="H63" s="27"/>
      <c r="I63" s="27"/>
      <c r="J63" s="5">
        <v>12.13194</v>
      </c>
      <c r="K63" s="7">
        <v>2.8170099999999998</v>
      </c>
      <c r="L63" s="7">
        <v>0</v>
      </c>
      <c r="M63" s="7">
        <v>2.8170099999999998</v>
      </c>
      <c r="N63" s="7">
        <v>0</v>
      </c>
      <c r="O63" s="7">
        <v>2.8170099999999998</v>
      </c>
      <c r="P63" s="7">
        <v>0</v>
      </c>
      <c r="Q63" s="8"/>
      <c r="R63" s="5">
        <v>15.91901</v>
      </c>
      <c r="S63" s="6">
        <f t="shared" si="2"/>
        <v>1.3121570004467547</v>
      </c>
    </row>
    <row r="64" spans="1:19" ht="117" customHeight="1" outlineLevel="3">
      <c r="A64" s="65" t="s">
        <v>116</v>
      </c>
      <c r="B64" s="61" t="s">
        <v>3</v>
      </c>
      <c r="C64" s="24" t="s">
        <v>117</v>
      </c>
      <c r="D64" s="25" t="s">
        <v>5</v>
      </c>
      <c r="E64" s="26" t="s">
        <v>115</v>
      </c>
      <c r="F64" s="27"/>
      <c r="G64" s="27"/>
      <c r="H64" s="27"/>
      <c r="I64" s="27"/>
      <c r="J64" s="5">
        <v>66.25</v>
      </c>
      <c r="K64" s="7">
        <v>4</v>
      </c>
      <c r="L64" s="7">
        <v>0</v>
      </c>
      <c r="M64" s="7">
        <v>4</v>
      </c>
      <c r="N64" s="7">
        <v>0</v>
      </c>
      <c r="O64" s="7">
        <v>4</v>
      </c>
      <c r="P64" s="7">
        <v>0</v>
      </c>
      <c r="Q64" s="8"/>
      <c r="R64" s="4">
        <v>63.84516</v>
      </c>
      <c r="S64" s="6">
        <f t="shared" si="2"/>
        <v>0.96370052830188679</v>
      </c>
    </row>
    <row r="65" spans="1:19" ht="95.25" customHeight="1" outlineLevel="3">
      <c r="A65" s="65" t="s">
        <v>119</v>
      </c>
      <c r="B65" s="61" t="s">
        <v>3</v>
      </c>
      <c r="C65" s="24" t="s">
        <v>120</v>
      </c>
      <c r="D65" s="25" t="s">
        <v>5</v>
      </c>
      <c r="E65" s="26" t="s">
        <v>115</v>
      </c>
      <c r="F65" s="27"/>
      <c r="G65" s="27"/>
      <c r="H65" s="27"/>
      <c r="I65" s="27"/>
      <c r="J65" s="5">
        <v>50.851739999999999</v>
      </c>
      <c r="K65" s="7">
        <v>131.69112999999999</v>
      </c>
      <c r="L65" s="7">
        <v>0</v>
      </c>
      <c r="M65" s="7">
        <v>131.69112999999999</v>
      </c>
      <c r="N65" s="7">
        <v>0</v>
      </c>
      <c r="O65" s="7">
        <v>131.69112999999999</v>
      </c>
      <c r="P65" s="7">
        <v>0</v>
      </c>
      <c r="Q65" s="8"/>
      <c r="R65" s="4">
        <v>63.352260000000001</v>
      </c>
      <c r="S65" s="6">
        <f t="shared" si="2"/>
        <v>1.2458228567990004</v>
      </c>
    </row>
    <row r="66" spans="1:19" ht="99" customHeight="1" outlineLevel="3">
      <c r="A66" s="65" t="s">
        <v>121</v>
      </c>
      <c r="B66" s="61" t="s">
        <v>3</v>
      </c>
      <c r="C66" s="24" t="s">
        <v>122</v>
      </c>
      <c r="D66" s="25" t="s">
        <v>5</v>
      </c>
      <c r="E66" s="26" t="s">
        <v>115</v>
      </c>
      <c r="F66" s="27"/>
      <c r="G66" s="27"/>
      <c r="H66" s="27"/>
      <c r="I66" s="27"/>
      <c r="J66" s="5">
        <v>23.79363</v>
      </c>
      <c r="K66" s="7">
        <v>11.387980000000001</v>
      </c>
      <c r="L66" s="7">
        <v>0</v>
      </c>
      <c r="M66" s="7">
        <v>11.387980000000001</v>
      </c>
      <c r="N66" s="7">
        <v>0</v>
      </c>
      <c r="O66" s="7">
        <v>11.387980000000001</v>
      </c>
      <c r="P66" s="7">
        <v>0</v>
      </c>
      <c r="Q66" s="8"/>
      <c r="R66" s="4">
        <v>23.79363</v>
      </c>
      <c r="S66" s="6">
        <f t="shared" si="2"/>
        <v>1</v>
      </c>
    </row>
    <row r="67" spans="1:19" ht="94.5" customHeight="1" outlineLevel="3">
      <c r="A67" s="66" t="s">
        <v>219</v>
      </c>
      <c r="B67" s="61" t="s">
        <v>3</v>
      </c>
      <c r="C67" s="24">
        <v>1160109301</v>
      </c>
      <c r="D67" s="25" t="s">
        <v>5</v>
      </c>
      <c r="E67" s="26" t="s">
        <v>115</v>
      </c>
      <c r="F67" s="27"/>
      <c r="G67" s="27"/>
      <c r="H67" s="27"/>
      <c r="I67" s="27"/>
      <c r="J67" s="5">
        <v>25</v>
      </c>
      <c r="K67" s="7"/>
      <c r="L67" s="7"/>
      <c r="M67" s="7"/>
      <c r="N67" s="7"/>
      <c r="O67" s="7"/>
      <c r="P67" s="7"/>
      <c r="Q67" s="8"/>
      <c r="R67" s="4">
        <v>25</v>
      </c>
      <c r="S67" s="6">
        <f t="shared" si="2"/>
        <v>1</v>
      </c>
    </row>
    <row r="68" spans="1:19" ht="109.5" customHeight="1" outlineLevel="3">
      <c r="A68" s="65" t="s">
        <v>123</v>
      </c>
      <c r="B68" s="61" t="s">
        <v>3</v>
      </c>
      <c r="C68" s="24" t="s">
        <v>124</v>
      </c>
      <c r="D68" s="25" t="s">
        <v>5</v>
      </c>
      <c r="E68" s="26" t="s">
        <v>115</v>
      </c>
      <c r="F68" s="27"/>
      <c r="G68" s="27"/>
      <c r="H68" s="27"/>
      <c r="I68" s="27"/>
      <c r="J68" s="5">
        <v>12.65</v>
      </c>
      <c r="K68" s="7">
        <v>33.250010000000003</v>
      </c>
      <c r="L68" s="7">
        <v>0</v>
      </c>
      <c r="M68" s="7">
        <v>33.250010000000003</v>
      </c>
      <c r="N68" s="7">
        <v>0</v>
      </c>
      <c r="O68" s="7">
        <v>33.250010000000003</v>
      </c>
      <c r="P68" s="7">
        <v>0</v>
      </c>
      <c r="Q68" s="8"/>
      <c r="R68" s="4">
        <v>12.65</v>
      </c>
      <c r="S68" s="6">
        <f t="shared" si="2"/>
        <v>1</v>
      </c>
    </row>
    <row r="69" spans="1:19" ht="127.5" outlineLevel="3">
      <c r="A69" s="65" t="s">
        <v>125</v>
      </c>
      <c r="B69" s="61" t="s">
        <v>3</v>
      </c>
      <c r="C69" s="24" t="s">
        <v>126</v>
      </c>
      <c r="D69" s="25" t="s">
        <v>5</v>
      </c>
      <c r="E69" s="26" t="s">
        <v>115</v>
      </c>
      <c r="F69" s="27"/>
      <c r="G69" s="27"/>
      <c r="H69" s="27"/>
      <c r="I69" s="27"/>
      <c r="J69" s="5">
        <v>7.65</v>
      </c>
      <c r="K69" s="7">
        <v>0.3</v>
      </c>
      <c r="L69" s="7">
        <v>0</v>
      </c>
      <c r="M69" s="7">
        <v>0.3</v>
      </c>
      <c r="N69" s="7">
        <v>0</v>
      </c>
      <c r="O69" s="7">
        <v>0.3</v>
      </c>
      <c r="P69" s="7">
        <v>0</v>
      </c>
      <c r="Q69" s="8"/>
      <c r="R69" s="5">
        <v>7.65</v>
      </c>
      <c r="S69" s="6">
        <f t="shared" ref="S69:S127" si="15">R69/J69</f>
        <v>1</v>
      </c>
    </row>
    <row r="70" spans="1:19" ht="96" customHeight="1" outlineLevel="3">
      <c r="A70" s="65" t="s">
        <v>127</v>
      </c>
      <c r="B70" s="61" t="s">
        <v>3</v>
      </c>
      <c r="C70" s="24" t="s">
        <v>128</v>
      </c>
      <c r="D70" s="25" t="s">
        <v>5</v>
      </c>
      <c r="E70" s="26" t="s">
        <v>115</v>
      </c>
      <c r="F70" s="27"/>
      <c r="G70" s="27"/>
      <c r="H70" s="27"/>
      <c r="I70" s="27"/>
      <c r="J70" s="5">
        <v>5.2142900000000001</v>
      </c>
      <c r="K70" s="7">
        <v>5.1688400000000003</v>
      </c>
      <c r="L70" s="7">
        <v>0</v>
      </c>
      <c r="M70" s="7">
        <v>5.1688400000000003</v>
      </c>
      <c r="N70" s="7">
        <v>0</v>
      </c>
      <c r="O70" s="7">
        <v>5.1688400000000003</v>
      </c>
      <c r="P70" s="7">
        <v>0</v>
      </c>
      <c r="Q70" s="8"/>
      <c r="R70" s="5">
        <v>5.2604300000000004</v>
      </c>
      <c r="S70" s="6">
        <f t="shared" si="15"/>
        <v>1.0088487598503344</v>
      </c>
    </row>
    <row r="71" spans="1:19" ht="102.75" customHeight="1" outlineLevel="3">
      <c r="A71" s="65" t="s">
        <v>129</v>
      </c>
      <c r="B71" s="61" t="s">
        <v>3</v>
      </c>
      <c r="C71" s="24" t="s">
        <v>130</v>
      </c>
      <c r="D71" s="25" t="s">
        <v>5</v>
      </c>
      <c r="E71" s="26" t="s">
        <v>115</v>
      </c>
      <c r="F71" s="27"/>
      <c r="G71" s="27"/>
      <c r="H71" s="27"/>
      <c r="I71" s="27"/>
      <c r="J71" s="5">
        <v>76.627139999999997</v>
      </c>
      <c r="K71" s="7">
        <v>39.047609999999999</v>
      </c>
      <c r="L71" s="7">
        <v>0</v>
      </c>
      <c r="M71" s="7">
        <v>39.047609999999999</v>
      </c>
      <c r="N71" s="7">
        <v>0</v>
      </c>
      <c r="O71" s="7">
        <v>39.047609999999999</v>
      </c>
      <c r="P71" s="7">
        <v>0</v>
      </c>
      <c r="Q71" s="8"/>
      <c r="R71" s="5">
        <v>77.639870000000002</v>
      </c>
      <c r="S71" s="6">
        <f t="shared" si="15"/>
        <v>1.0132163356220787</v>
      </c>
    </row>
    <row r="72" spans="1:19" ht="98.25" customHeight="1" outlineLevel="3">
      <c r="A72" s="65" t="s">
        <v>131</v>
      </c>
      <c r="B72" s="61" t="s">
        <v>3</v>
      </c>
      <c r="C72" s="24" t="s">
        <v>118</v>
      </c>
      <c r="D72" s="25" t="s">
        <v>5</v>
      </c>
      <c r="E72" s="26" t="s">
        <v>115</v>
      </c>
      <c r="F72" s="27"/>
      <c r="G72" s="27"/>
      <c r="H72" s="27"/>
      <c r="I72" s="27"/>
      <c r="J72" s="5">
        <v>309.60000000000002</v>
      </c>
      <c r="K72" s="7">
        <v>551.27673000000004</v>
      </c>
      <c r="L72" s="7">
        <v>0</v>
      </c>
      <c r="M72" s="7">
        <v>551.27673000000004</v>
      </c>
      <c r="N72" s="7">
        <v>0</v>
      </c>
      <c r="O72" s="7">
        <v>551.27673000000004</v>
      </c>
      <c r="P72" s="7">
        <v>0</v>
      </c>
      <c r="Q72" s="8"/>
      <c r="R72" s="4">
        <v>362.44278000000003</v>
      </c>
      <c r="S72" s="6">
        <f t="shared" si="15"/>
        <v>1.1706808139534883</v>
      </c>
    </row>
    <row r="73" spans="1:19" ht="96.75" customHeight="1" outlineLevel="2">
      <c r="A73" s="65" t="s">
        <v>132</v>
      </c>
      <c r="B73" s="61" t="s">
        <v>3</v>
      </c>
      <c r="C73" s="24" t="s">
        <v>133</v>
      </c>
      <c r="D73" s="25" t="s">
        <v>5</v>
      </c>
      <c r="E73" s="26">
        <v>140</v>
      </c>
      <c r="F73" s="27"/>
      <c r="G73" s="27"/>
      <c r="H73" s="27"/>
      <c r="I73" s="27"/>
      <c r="J73" s="5">
        <f>J74</f>
        <v>15.5</v>
      </c>
      <c r="K73" s="7">
        <v>36.5</v>
      </c>
      <c r="L73" s="7">
        <v>0</v>
      </c>
      <c r="M73" s="7">
        <v>36.5</v>
      </c>
      <c r="N73" s="7">
        <v>0</v>
      </c>
      <c r="O73" s="7">
        <v>36.5</v>
      </c>
      <c r="P73" s="7">
        <v>0</v>
      </c>
      <c r="Q73" s="8"/>
      <c r="R73" s="4">
        <f>R74</f>
        <v>15.5</v>
      </c>
      <c r="S73" s="6">
        <f t="shared" si="15"/>
        <v>1</v>
      </c>
    </row>
    <row r="74" spans="1:19" ht="57.75" customHeight="1" outlineLevel="3">
      <c r="A74" s="65" t="s">
        <v>134</v>
      </c>
      <c r="B74" s="61" t="s">
        <v>3</v>
      </c>
      <c r="C74" s="24" t="s">
        <v>135</v>
      </c>
      <c r="D74" s="25" t="s">
        <v>5</v>
      </c>
      <c r="E74" s="26" t="s">
        <v>115</v>
      </c>
      <c r="F74" s="27"/>
      <c r="G74" s="27"/>
      <c r="H74" s="27"/>
      <c r="I74" s="27"/>
      <c r="J74" s="5">
        <v>15.5</v>
      </c>
      <c r="K74" s="7">
        <v>36.5</v>
      </c>
      <c r="L74" s="7">
        <v>0</v>
      </c>
      <c r="M74" s="7">
        <v>36.5</v>
      </c>
      <c r="N74" s="7">
        <v>0</v>
      </c>
      <c r="O74" s="7">
        <v>36.5</v>
      </c>
      <c r="P74" s="7">
        <v>0</v>
      </c>
      <c r="Q74" s="8"/>
      <c r="R74" s="5">
        <v>15.5</v>
      </c>
      <c r="S74" s="6">
        <f t="shared" si="15"/>
        <v>1</v>
      </c>
    </row>
    <row r="75" spans="1:19" ht="120.75" customHeight="1" outlineLevel="2">
      <c r="A75" s="65" t="s">
        <v>136</v>
      </c>
      <c r="B75" s="61" t="s">
        <v>3</v>
      </c>
      <c r="C75" s="24" t="s">
        <v>137</v>
      </c>
      <c r="D75" s="25" t="s">
        <v>5</v>
      </c>
      <c r="E75" s="26" t="s">
        <v>115</v>
      </c>
      <c r="F75" s="27"/>
      <c r="G75" s="27"/>
      <c r="H75" s="27"/>
      <c r="I75" s="27"/>
      <c r="J75" s="5">
        <f>J76</f>
        <v>208.03014999999999</v>
      </c>
      <c r="K75" s="7">
        <v>2</v>
      </c>
      <c r="L75" s="7">
        <v>0</v>
      </c>
      <c r="M75" s="7">
        <v>2</v>
      </c>
      <c r="N75" s="7">
        <v>0</v>
      </c>
      <c r="O75" s="7">
        <v>2</v>
      </c>
      <c r="P75" s="7">
        <v>0</v>
      </c>
      <c r="Q75" s="8"/>
      <c r="R75" s="4">
        <f>R76</f>
        <v>256.44215000000003</v>
      </c>
      <c r="S75" s="6">
        <f t="shared" si="15"/>
        <v>1.2327162673295196</v>
      </c>
    </row>
    <row r="76" spans="1:19" ht="84.75" customHeight="1" outlineLevel="3">
      <c r="A76" s="65" t="s">
        <v>138</v>
      </c>
      <c r="B76" s="61" t="s">
        <v>3</v>
      </c>
      <c r="C76" s="24" t="s">
        <v>139</v>
      </c>
      <c r="D76" s="25" t="s">
        <v>5</v>
      </c>
      <c r="E76" s="26" t="s">
        <v>115</v>
      </c>
      <c r="F76" s="27"/>
      <c r="G76" s="27"/>
      <c r="H76" s="27"/>
      <c r="I76" s="27"/>
      <c r="J76" s="5">
        <v>208.03014999999999</v>
      </c>
      <c r="K76" s="7">
        <v>2</v>
      </c>
      <c r="L76" s="7">
        <v>0</v>
      </c>
      <c r="M76" s="7">
        <v>2</v>
      </c>
      <c r="N76" s="7">
        <v>0</v>
      </c>
      <c r="O76" s="7">
        <v>2</v>
      </c>
      <c r="P76" s="7">
        <v>0</v>
      </c>
      <c r="Q76" s="8"/>
      <c r="R76" s="5">
        <v>256.44215000000003</v>
      </c>
      <c r="S76" s="6">
        <f t="shared" si="15"/>
        <v>1.2327162673295196</v>
      </c>
    </row>
    <row r="77" spans="1:19" ht="71.25" customHeight="1" outlineLevel="3">
      <c r="A77" s="66" t="s">
        <v>221</v>
      </c>
      <c r="B77" s="61" t="s">
        <v>3</v>
      </c>
      <c r="C77" s="24">
        <v>1160900000</v>
      </c>
      <c r="D77" s="25" t="s">
        <v>5</v>
      </c>
      <c r="E77" s="26" t="s">
        <v>115</v>
      </c>
      <c r="F77" s="27"/>
      <c r="G77" s="27"/>
      <c r="H77" s="27"/>
      <c r="I77" s="27"/>
      <c r="J77" s="5">
        <f>J78</f>
        <v>891.7011</v>
      </c>
      <c r="K77" s="7"/>
      <c r="L77" s="7"/>
      <c r="M77" s="7"/>
      <c r="N77" s="7"/>
      <c r="O77" s="7"/>
      <c r="P77" s="7"/>
      <c r="Q77" s="8"/>
      <c r="R77" s="5">
        <f>R78</f>
        <v>1086.3696600000001</v>
      </c>
      <c r="S77" s="6">
        <f t="shared" si="15"/>
        <v>1.2183114498793375</v>
      </c>
    </row>
    <row r="78" spans="1:19" ht="60.75" customHeight="1" outlineLevel="3">
      <c r="A78" s="66" t="s">
        <v>222</v>
      </c>
      <c r="B78" s="61" t="s">
        <v>3</v>
      </c>
      <c r="C78" s="24">
        <v>1160904004</v>
      </c>
      <c r="D78" s="25" t="s">
        <v>5</v>
      </c>
      <c r="E78" s="26" t="s">
        <v>115</v>
      </c>
      <c r="F78" s="27"/>
      <c r="G78" s="27"/>
      <c r="H78" s="27"/>
      <c r="I78" s="27"/>
      <c r="J78" s="5">
        <v>891.7011</v>
      </c>
      <c r="K78" s="7"/>
      <c r="L78" s="7"/>
      <c r="M78" s="7"/>
      <c r="N78" s="7"/>
      <c r="O78" s="7"/>
      <c r="P78" s="7"/>
      <c r="Q78" s="8"/>
      <c r="R78" s="5">
        <v>1086.3696600000001</v>
      </c>
      <c r="S78" s="6">
        <f t="shared" si="15"/>
        <v>1.2183114498793375</v>
      </c>
    </row>
    <row r="79" spans="1:19" s="2" customFormat="1" ht="25.5" outlineLevel="2">
      <c r="A79" s="68" t="s">
        <v>140</v>
      </c>
      <c r="B79" s="62" t="s">
        <v>3</v>
      </c>
      <c r="C79" s="9" t="s">
        <v>141</v>
      </c>
      <c r="D79" s="10" t="s">
        <v>5</v>
      </c>
      <c r="E79" s="11" t="s">
        <v>115</v>
      </c>
      <c r="F79" s="12"/>
      <c r="G79" s="12"/>
      <c r="H79" s="12"/>
      <c r="I79" s="12"/>
      <c r="J79" s="13">
        <f>J80</f>
        <v>238.43492000000001</v>
      </c>
      <c r="K79" s="14">
        <v>557.72344999999996</v>
      </c>
      <c r="L79" s="14">
        <v>0</v>
      </c>
      <c r="M79" s="14">
        <v>557.72344999999996</v>
      </c>
      <c r="N79" s="14">
        <v>0</v>
      </c>
      <c r="O79" s="14">
        <v>557.72344999999996</v>
      </c>
      <c r="P79" s="14">
        <v>0</v>
      </c>
      <c r="Q79" s="15"/>
      <c r="R79" s="4">
        <f>R80</f>
        <v>251.58186000000001</v>
      </c>
      <c r="S79" s="6">
        <f t="shared" si="15"/>
        <v>1.0551384839099911</v>
      </c>
    </row>
    <row r="80" spans="1:19" ht="153" customHeight="1" outlineLevel="3">
      <c r="A80" s="65" t="s">
        <v>142</v>
      </c>
      <c r="B80" s="61" t="s">
        <v>3</v>
      </c>
      <c r="C80" s="24" t="s">
        <v>143</v>
      </c>
      <c r="D80" s="25" t="s">
        <v>5</v>
      </c>
      <c r="E80" s="26" t="s">
        <v>115</v>
      </c>
      <c r="F80" s="27"/>
      <c r="G80" s="27"/>
      <c r="H80" s="27"/>
      <c r="I80" s="27"/>
      <c r="J80" s="5">
        <v>238.43492000000001</v>
      </c>
      <c r="K80" s="7">
        <v>311.32427999999999</v>
      </c>
      <c r="L80" s="7">
        <v>0</v>
      </c>
      <c r="M80" s="7">
        <v>311.32427999999999</v>
      </c>
      <c r="N80" s="7">
        <v>0</v>
      </c>
      <c r="O80" s="7">
        <v>311.32427999999999</v>
      </c>
      <c r="P80" s="7">
        <v>0</v>
      </c>
      <c r="Q80" s="8"/>
      <c r="R80" s="4">
        <v>251.58186000000001</v>
      </c>
      <c r="S80" s="6">
        <f t="shared" si="15"/>
        <v>1.0551384839099911</v>
      </c>
    </row>
    <row r="81" spans="1:19" ht="18" customHeight="1" outlineLevel="3">
      <c r="A81" s="65" t="s">
        <v>195</v>
      </c>
      <c r="B81" s="61" t="s">
        <v>3</v>
      </c>
      <c r="C81" s="28">
        <v>1161100000</v>
      </c>
      <c r="D81" s="25" t="s">
        <v>5</v>
      </c>
      <c r="E81" s="29">
        <v>140</v>
      </c>
      <c r="F81" s="27"/>
      <c r="G81" s="27"/>
      <c r="H81" s="27"/>
      <c r="I81" s="27"/>
      <c r="J81" s="5">
        <f>J82+J83</f>
        <v>2236.3596400000001</v>
      </c>
      <c r="K81" s="5">
        <f t="shared" ref="K81:Q81" si="16">K83</f>
        <v>77.441239999999993</v>
      </c>
      <c r="L81" s="5">
        <f t="shared" si="16"/>
        <v>0</v>
      </c>
      <c r="M81" s="5">
        <f t="shared" si="16"/>
        <v>77.441239999999993</v>
      </c>
      <c r="N81" s="5">
        <f t="shared" si="16"/>
        <v>0</v>
      </c>
      <c r="O81" s="5">
        <f t="shared" si="16"/>
        <v>77.441239999999993</v>
      </c>
      <c r="P81" s="5">
        <f t="shared" si="16"/>
        <v>0</v>
      </c>
      <c r="Q81" s="5">
        <f t="shared" si="16"/>
        <v>0</v>
      </c>
      <c r="R81" s="5">
        <f>R82+R83</f>
        <v>2233.3596400000001</v>
      </c>
      <c r="S81" s="6">
        <f t="shared" si="15"/>
        <v>0.9986585341881774</v>
      </c>
    </row>
    <row r="82" spans="1:19" ht="93" customHeight="1" outlineLevel="3">
      <c r="A82" s="66" t="s">
        <v>220</v>
      </c>
      <c r="B82" s="61" t="s">
        <v>3</v>
      </c>
      <c r="C82" s="28">
        <v>1161113001</v>
      </c>
      <c r="D82" s="25" t="s">
        <v>5</v>
      </c>
      <c r="E82" s="29" t="s">
        <v>115</v>
      </c>
      <c r="F82" s="27"/>
      <c r="G82" s="27"/>
      <c r="H82" s="27"/>
      <c r="I82" s="27"/>
      <c r="J82" s="5">
        <v>1441.1632500000001</v>
      </c>
      <c r="K82" s="5"/>
      <c r="L82" s="5"/>
      <c r="M82" s="5"/>
      <c r="N82" s="5"/>
      <c r="O82" s="5"/>
      <c r="P82" s="5"/>
      <c r="Q82" s="5"/>
      <c r="R82" s="5">
        <v>1441.1632500000001</v>
      </c>
      <c r="S82" s="6">
        <f t="shared" si="15"/>
        <v>1</v>
      </c>
    </row>
    <row r="83" spans="1:19" ht="108.75" customHeight="1" outlineLevel="3">
      <c r="A83" s="65" t="s">
        <v>144</v>
      </c>
      <c r="B83" s="61" t="s">
        <v>3</v>
      </c>
      <c r="C83" s="24" t="s">
        <v>145</v>
      </c>
      <c r="D83" s="25" t="s">
        <v>5</v>
      </c>
      <c r="E83" s="26" t="s">
        <v>115</v>
      </c>
      <c r="F83" s="27"/>
      <c r="G83" s="27"/>
      <c r="H83" s="27"/>
      <c r="I83" s="27"/>
      <c r="J83" s="5">
        <v>795.19638999999995</v>
      </c>
      <c r="K83" s="7">
        <v>77.441239999999993</v>
      </c>
      <c r="L83" s="7">
        <v>0</v>
      </c>
      <c r="M83" s="7">
        <v>77.441239999999993</v>
      </c>
      <c r="N83" s="7">
        <v>0</v>
      </c>
      <c r="O83" s="7">
        <v>77.441239999999993</v>
      </c>
      <c r="P83" s="7">
        <v>0</v>
      </c>
      <c r="Q83" s="8"/>
      <c r="R83" s="5">
        <v>792.19638999999995</v>
      </c>
      <c r="S83" s="6">
        <f t="shared" si="15"/>
        <v>0.99622734705825311</v>
      </c>
    </row>
    <row r="84" spans="1:19" ht="18" customHeight="1" outlineLevel="1">
      <c r="A84" s="65" t="s">
        <v>146</v>
      </c>
      <c r="B84" s="61" t="s">
        <v>3</v>
      </c>
      <c r="C84" s="24" t="s">
        <v>147</v>
      </c>
      <c r="D84" s="25" t="s">
        <v>5</v>
      </c>
      <c r="E84" s="26" t="s">
        <v>3</v>
      </c>
      <c r="F84" s="27"/>
      <c r="G84" s="27"/>
      <c r="H84" s="27"/>
      <c r="I84" s="27"/>
      <c r="J84" s="5">
        <f>J85</f>
        <v>0.7</v>
      </c>
      <c r="K84" s="7">
        <v>82.7714</v>
      </c>
      <c r="L84" s="7">
        <v>0</v>
      </c>
      <c r="M84" s="7">
        <v>82.7714</v>
      </c>
      <c r="N84" s="7">
        <v>0</v>
      </c>
      <c r="O84" s="7">
        <v>82.7714</v>
      </c>
      <c r="P84" s="7">
        <v>0</v>
      </c>
      <c r="Q84" s="8"/>
      <c r="R84" s="4">
        <f>R85</f>
        <v>0.7</v>
      </c>
      <c r="S84" s="6">
        <f t="shared" si="15"/>
        <v>1</v>
      </c>
    </row>
    <row r="85" spans="1:19" ht="19.5" customHeight="1" outlineLevel="2">
      <c r="A85" s="66" t="s">
        <v>224</v>
      </c>
      <c r="B85" s="61" t="s">
        <v>3</v>
      </c>
      <c r="C85" s="24">
        <v>1170100000</v>
      </c>
      <c r="D85" s="25" t="s">
        <v>5</v>
      </c>
      <c r="E85" s="26">
        <v>180</v>
      </c>
      <c r="F85" s="27"/>
      <c r="G85" s="27"/>
      <c r="H85" s="27"/>
      <c r="I85" s="27"/>
      <c r="J85" s="5">
        <f>J86</f>
        <v>0.7</v>
      </c>
      <c r="K85" s="7">
        <v>82.7714</v>
      </c>
      <c r="L85" s="7">
        <v>0</v>
      </c>
      <c r="M85" s="7">
        <v>82.7714</v>
      </c>
      <c r="N85" s="7">
        <v>0</v>
      </c>
      <c r="O85" s="7">
        <v>82.7714</v>
      </c>
      <c r="P85" s="7">
        <v>0</v>
      </c>
      <c r="Q85" s="8"/>
      <c r="R85" s="4">
        <f>R86</f>
        <v>0.7</v>
      </c>
      <c r="S85" s="6">
        <f t="shared" si="15"/>
        <v>1</v>
      </c>
    </row>
    <row r="86" spans="1:19" ht="25.5" outlineLevel="3">
      <c r="A86" s="66" t="s">
        <v>223</v>
      </c>
      <c r="B86" s="61" t="s">
        <v>3</v>
      </c>
      <c r="C86" s="24">
        <v>1170104004</v>
      </c>
      <c r="D86" s="25" t="s">
        <v>5</v>
      </c>
      <c r="E86" s="26" t="s">
        <v>148</v>
      </c>
      <c r="F86" s="27"/>
      <c r="G86" s="27"/>
      <c r="H86" s="27"/>
      <c r="I86" s="27"/>
      <c r="J86" s="5">
        <v>0.7</v>
      </c>
      <c r="K86" s="7">
        <v>82.7714</v>
      </c>
      <c r="L86" s="7">
        <v>0</v>
      </c>
      <c r="M86" s="7">
        <v>82.7714</v>
      </c>
      <c r="N86" s="7">
        <v>0</v>
      </c>
      <c r="O86" s="7">
        <v>82.7714</v>
      </c>
      <c r="P86" s="7">
        <v>0</v>
      </c>
      <c r="Q86" s="8"/>
      <c r="R86" s="5">
        <v>0.7</v>
      </c>
      <c r="S86" s="6">
        <f t="shared" si="15"/>
        <v>1</v>
      </c>
    </row>
    <row r="87" spans="1:19">
      <c r="A87" s="65" t="s">
        <v>149</v>
      </c>
      <c r="B87" s="61" t="s">
        <v>3</v>
      </c>
      <c r="C87" s="24" t="s">
        <v>150</v>
      </c>
      <c r="D87" s="25" t="s">
        <v>5</v>
      </c>
      <c r="E87" s="26" t="s">
        <v>3</v>
      </c>
      <c r="F87" s="27"/>
      <c r="G87" s="27"/>
      <c r="H87" s="27"/>
      <c r="I87" s="27"/>
      <c r="J87" s="5">
        <f>J88+J117+J119+J121+J123</f>
        <v>2406217.8663599999</v>
      </c>
      <c r="K87" s="5" t="e">
        <f>K88+#REF!+K117+K119+K121+K123</f>
        <v>#REF!</v>
      </c>
      <c r="L87" s="5" t="e">
        <f>L88+#REF!+L117+L119+L121+L123</f>
        <v>#REF!</v>
      </c>
      <c r="M87" s="5" t="e">
        <f>M88+#REF!+M117+M119+M121+M123</f>
        <v>#REF!</v>
      </c>
      <c r="N87" s="5" t="e">
        <f>N88+#REF!+N117+N119+N121+N123</f>
        <v>#REF!</v>
      </c>
      <c r="O87" s="5" t="e">
        <f>O88+#REF!+O117+O119+O121+O123</f>
        <v>#REF!</v>
      </c>
      <c r="P87" s="5" t="e">
        <f>P88+#REF!+P117+P119+P121+P123</f>
        <v>#REF!</v>
      </c>
      <c r="Q87" s="5" t="e">
        <f>Q88+#REF!+Q117+Q119+Q121+Q123</f>
        <v>#REF!</v>
      </c>
      <c r="R87" s="5">
        <f>R88+R117+R119+R121+R123</f>
        <v>2379119.2831799998</v>
      </c>
      <c r="S87" s="6">
        <f t="shared" si="15"/>
        <v>0.98873810075186863</v>
      </c>
    </row>
    <row r="88" spans="1:19" ht="38.25" outlineLevel="1">
      <c r="A88" s="65" t="s">
        <v>151</v>
      </c>
      <c r="B88" s="61" t="s">
        <v>3</v>
      </c>
      <c r="C88" s="24" t="s">
        <v>152</v>
      </c>
      <c r="D88" s="25" t="s">
        <v>5</v>
      </c>
      <c r="E88" s="26" t="s">
        <v>3</v>
      </c>
      <c r="F88" s="27"/>
      <c r="G88" s="27"/>
      <c r="H88" s="27"/>
      <c r="I88" s="27"/>
      <c r="J88" s="4">
        <f t="shared" ref="J88:R88" si="17">J89+J93+J101+J112</f>
        <v>2404014.4496999998</v>
      </c>
      <c r="K88" s="4" t="e">
        <f t="shared" si="17"/>
        <v>#REF!</v>
      </c>
      <c r="L88" s="4" t="e">
        <f t="shared" si="17"/>
        <v>#REF!</v>
      </c>
      <c r="M88" s="4" t="e">
        <f t="shared" si="17"/>
        <v>#REF!</v>
      </c>
      <c r="N88" s="4" t="e">
        <f t="shared" si="17"/>
        <v>#REF!</v>
      </c>
      <c r="O88" s="4" t="e">
        <f t="shared" si="17"/>
        <v>#REF!</v>
      </c>
      <c r="P88" s="4" t="e">
        <f t="shared" si="17"/>
        <v>#REF!</v>
      </c>
      <c r="Q88" s="4">
        <f t="shared" si="17"/>
        <v>0</v>
      </c>
      <c r="R88" s="4">
        <f t="shared" si="17"/>
        <v>2377413.2783999997</v>
      </c>
      <c r="S88" s="6">
        <f t="shared" si="15"/>
        <v>0.98893468743363022</v>
      </c>
    </row>
    <row r="89" spans="1:19" ht="25.5" outlineLevel="1">
      <c r="A89" s="30" t="s">
        <v>196</v>
      </c>
      <c r="B89" s="61" t="s">
        <v>3</v>
      </c>
      <c r="C89" s="28">
        <v>2021000000</v>
      </c>
      <c r="D89" s="25" t="s">
        <v>5</v>
      </c>
      <c r="E89" s="29">
        <v>150</v>
      </c>
      <c r="F89" s="27"/>
      <c r="G89" s="27"/>
      <c r="H89" s="27"/>
      <c r="I89" s="27"/>
      <c r="J89" s="5">
        <f>J90+J91+J92</f>
        <v>793044.87774999999</v>
      </c>
      <c r="K89" s="5">
        <f t="shared" ref="K89:R89" si="18">K90+K91+K92</f>
        <v>629877</v>
      </c>
      <c r="L89" s="5">
        <f t="shared" si="18"/>
        <v>0</v>
      </c>
      <c r="M89" s="5">
        <f t="shared" si="18"/>
        <v>629877</v>
      </c>
      <c r="N89" s="5">
        <f t="shared" si="18"/>
        <v>0</v>
      </c>
      <c r="O89" s="5">
        <f t="shared" si="18"/>
        <v>629877</v>
      </c>
      <c r="P89" s="5">
        <f t="shared" si="18"/>
        <v>0</v>
      </c>
      <c r="Q89" s="5">
        <f t="shared" si="18"/>
        <v>0</v>
      </c>
      <c r="R89" s="5">
        <f t="shared" si="18"/>
        <v>798344.87774999999</v>
      </c>
      <c r="S89" s="6">
        <f t="shared" si="15"/>
        <v>1.0066831022413725</v>
      </c>
    </row>
    <row r="90" spans="1:19" ht="45.75" customHeight="1" outlineLevel="1">
      <c r="A90" s="65" t="s">
        <v>153</v>
      </c>
      <c r="B90" s="61" t="s">
        <v>3</v>
      </c>
      <c r="C90" s="24" t="s">
        <v>154</v>
      </c>
      <c r="D90" s="25" t="s">
        <v>5</v>
      </c>
      <c r="E90" s="26" t="s">
        <v>155</v>
      </c>
      <c r="F90" s="27"/>
      <c r="G90" s="27"/>
      <c r="H90" s="27"/>
      <c r="I90" s="27"/>
      <c r="J90" s="5">
        <v>39762.87775</v>
      </c>
      <c r="K90" s="7"/>
      <c r="L90" s="7"/>
      <c r="M90" s="7"/>
      <c r="N90" s="7"/>
      <c r="O90" s="7"/>
      <c r="P90" s="7"/>
      <c r="Q90" s="8"/>
      <c r="R90" s="4">
        <v>39762.87775</v>
      </c>
      <c r="S90" s="6">
        <f t="shared" si="15"/>
        <v>1</v>
      </c>
    </row>
    <row r="91" spans="1:19" ht="47.25" customHeight="1" outlineLevel="3">
      <c r="A91" s="65" t="s">
        <v>156</v>
      </c>
      <c r="B91" s="61" t="s">
        <v>3</v>
      </c>
      <c r="C91" s="24" t="s">
        <v>157</v>
      </c>
      <c r="D91" s="25" t="s">
        <v>5</v>
      </c>
      <c r="E91" s="26" t="s">
        <v>155</v>
      </c>
      <c r="F91" s="27"/>
      <c r="G91" s="27"/>
      <c r="H91" s="27"/>
      <c r="I91" s="27"/>
      <c r="J91" s="5">
        <v>219318</v>
      </c>
      <c r="K91" s="7">
        <v>143983</v>
      </c>
      <c r="L91" s="7">
        <v>0</v>
      </c>
      <c r="M91" s="7">
        <v>143983</v>
      </c>
      <c r="N91" s="7">
        <v>0</v>
      </c>
      <c r="O91" s="7">
        <v>143983</v>
      </c>
      <c r="P91" s="7">
        <v>0</v>
      </c>
      <c r="Q91" s="8"/>
      <c r="R91" s="4">
        <v>224618</v>
      </c>
      <c r="S91" s="6">
        <f t="shared" si="15"/>
        <v>1.0241658231426514</v>
      </c>
    </row>
    <row r="92" spans="1:19" ht="56.25" customHeight="1" outlineLevel="3">
      <c r="A92" s="65" t="s">
        <v>158</v>
      </c>
      <c r="B92" s="61" t="s">
        <v>3</v>
      </c>
      <c r="C92" s="24" t="s">
        <v>159</v>
      </c>
      <c r="D92" s="25" t="s">
        <v>5</v>
      </c>
      <c r="E92" s="26" t="s">
        <v>155</v>
      </c>
      <c r="F92" s="27"/>
      <c r="G92" s="27"/>
      <c r="H92" s="27"/>
      <c r="I92" s="27"/>
      <c r="J92" s="5">
        <v>533964</v>
      </c>
      <c r="K92" s="7">
        <v>485894</v>
      </c>
      <c r="L92" s="7">
        <v>0</v>
      </c>
      <c r="M92" s="7">
        <v>485894</v>
      </c>
      <c r="N92" s="7">
        <v>0</v>
      </c>
      <c r="O92" s="7">
        <v>485894</v>
      </c>
      <c r="P92" s="7">
        <v>0</v>
      </c>
      <c r="Q92" s="8"/>
      <c r="R92" s="5">
        <v>533964</v>
      </c>
      <c r="S92" s="6">
        <f t="shared" si="15"/>
        <v>1</v>
      </c>
    </row>
    <row r="93" spans="1:19" ht="43.15" customHeight="1" outlineLevel="3">
      <c r="A93" s="30" t="s">
        <v>197</v>
      </c>
      <c r="B93" s="61" t="s">
        <v>3</v>
      </c>
      <c r="C93" s="28" t="s">
        <v>160</v>
      </c>
      <c r="D93" s="25" t="s">
        <v>5</v>
      </c>
      <c r="E93" s="29" t="s">
        <v>155</v>
      </c>
      <c r="F93" s="27"/>
      <c r="G93" s="27"/>
      <c r="H93" s="27"/>
      <c r="I93" s="27"/>
      <c r="J93" s="5">
        <f>J94+J95+J96+J97+J98+J99+J100</f>
        <v>511624.58267999999</v>
      </c>
      <c r="K93" s="5" t="e">
        <f t="shared" ref="K93:R93" si="19">K94+K95+K96+K97+K98+K99+K100</f>
        <v>#REF!</v>
      </c>
      <c r="L93" s="5" t="e">
        <f t="shared" si="19"/>
        <v>#REF!</v>
      </c>
      <c r="M93" s="5" t="e">
        <f t="shared" si="19"/>
        <v>#REF!</v>
      </c>
      <c r="N93" s="5" t="e">
        <f t="shared" si="19"/>
        <v>#REF!</v>
      </c>
      <c r="O93" s="5" t="e">
        <f t="shared" si="19"/>
        <v>#REF!</v>
      </c>
      <c r="P93" s="5" t="e">
        <f t="shared" si="19"/>
        <v>#REF!</v>
      </c>
      <c r="Q93" s="5">
        <f t="shared" si="19"/>
        <v>0</v>
      </c>
      <c r="R93" s="5">
        <f t="shared" si="19"/>
        <v>496661.15057</v>
      </c>
      <c r="S93" s="6">
        <f t="shared" si="15"/>
        <v>0.97075310175359775</v>
      </c>
    </row>
    <row r="94" spans="1:19" ht="41.25" customHeight="1" outlineLevel="3">
      <c r="A94" s="65" t="s">
        <v>234</v>
      </c>
      <c r="B94" s="61" t="s">
        <v>3</v>
      </c>
      <c r="C94" s="24">
        <v>2022007704</v>
      </c>
      <c r="D94" s="25" t="s">
        <v>5</v>
      </c>
      <c r="E94" s="26" t="s">
        <v>155</v>
      </c>
      <c r="F94" s="27"/>
      <c r="G94" s="27"/>
      <c r="H94" s="27"/>
      <c r="I94" s="27"/>
      <c r="J94" s="5">
        <v>3293.0037000000002</v>
      </c>
      <c r="K94" s="7">
        <v>35253.963839999997</v>
      </c>
      <c r="L94" s="7">
        <v>0</v>
      </c>
      <c r="M94" s="7">
        <v>35253.963839999997</v>
      </c>
      <c r="N94" s="7">
        <v>0</v>
      </c>
      <c r="O94" s="7">
        <v>35253.963839999997</v>
      </c>
      <c r="P94" s="7">
        <v>0</v>
      </c>
      <c r="Q94" s="8"/>
      <c r="R94" s="5">
        <v>3293.0037000000002</v>
      </c>
      <c r="S94" s="6">
        <f t="shared" si="15"/>
        <v>1</v>
      </c>
    </row>
    <row r="95" spans="1:19" ht="66.75" customHeight="1" outlineLevel="3">
      <c r="A95" s="65" t="s">
        <v>235</v>
      </c>
      <c r="B95" s="61" t="s">
        <v>3</v>
      </c>
      <c r="C95" s="24">
        <v>2022542404</v>
      </c>
      <c r="D95" s="25" t="s">
        <v>5</v>
      </c>
      <c r="E95" s="26" t="s">
        <v>155</v>
      </c>
      <c r="F95" s="27"/>
      <c r="G95" s="27"/>
      <c r="H95" s="27"/>
      <c r="I95" s="27"/>
      <c r="J95" s="5">
        <v>151515.15299999999</v>
      </c>
      <c r="K95" s="7">
        <v>54216.364860000001</v>
      </c>
      <c r="L95" s="7">
        <v>0</v>
      </c>
      <c r="M95" s="7">
        <v>54216.364860000001</v>
      </c>
      <c r="N95" s="7">
        <v>0</v>
      </c>
      <c r="O95" s="7">
        <v>54216.364860000001</v>
      </c>
      <c r="P95" s="7">
        <v>0</v>
      </c>
      <c r="Q95" s="8"/>
      <c r="R95" s="5">
        <v>151515.15299999999</v>
      </c>
      <c r="S95" s="6">
        <f t="shared" si="15"/>
        <v>1</v>
      </c>
    </row>
    <row r="96" spans="1:19" ht="51" customHeight="1" outlineLevel="3">
      <c r="A96" s="65" t="s">
        <v>236</v>
      </c>
      <c r="B96" s="61" t="s">
        <v>3</v>
      </c>
      <c r="C96" s="24">
        <v>2022555504</v>
      </c>
      <c r="D96" s="25" t="s">
        <v>5</v>
      </c>
      <c r="E96" s="26" t="s">
        <v>155</v>
      </c>
      <c r="F96" s="27"/>
      <c r="G96" s="27"/>
      <c r="H96" s="27"/>
      <c r="I96" s="27"/>
      <c r="J96" s="5">
        <v>11063.69772</v>
      </c>
      <c r="K96" s="7">
        <v>9441.3492000000006</v>
      </c>
      <c r="L96" s="7">
        <v>0</v>
      </c>
      <c r="M96" s="7">
        <v>9441.3492000000006</v>
      </c>
      <c r="N96" s="7">
        <v>0</v>
      </c>
      <c r="O96" s="7">
        <v>9441.3492000000006</v>
      </c>
      <c r="P96" s="7">
        <v>0</v>
      </c>
      <c r="Q96" s="8"/>
      <c r="R96" s="4">
        <v>11063.69771</v>
      </c>
      <c r="S96" s="6">
        <f t="shared" si="15"/>
        <v>0.99999999909614312</v>
      </c>
    </row>
    <row r="97" spans="1:19" ht="60" customHeight="1" outlineLevel="3">
      <c r="A97" s="65" t="s">
        <v>237</v>
      </c>
      <c r="B97" s="61" t="s">
        <v>3</v>
      </c>
      <c r="C97" s="24">
        <v>2022546704</v>
      </c>
      <c r="D97" s="25" t="s">
        <v>5</v>
      </c>
      <c r="E97" s="26" t="s">
        <v>155</v>
      </c>
      <c r="F97" s="27"/>
      <c r="G97" s="27"/>
      <c r="H97" s="27"/>
      <c r="I97" s="27"/>
      <c r="J97" s="5">
        <v>620</v>
      </c>
      <c r="K97" s="7"/>
      <c r="L97" s="7"/>
      <c r="M97" s="7"/>
      <c r="N97" s="7"/>
      <c r="O97" s="7"/>
      <c r="P97" s="7"/>
      <c r="Q97" s="8"/>
      <c r="R97" s="4">
        <v>620</v>
      </c>
      <c r="S97" s="6">
        <f t="shared" si="15"/>
        <v>1</v>
      </c>
    </row>
    <row r="98" spans="1:19" ht="95.25" customHeight="1" outlineLevel="3">
      <c r="A98" s="65" t="s">
        <v>238</v>
      </c>
      <c r="B98" s="61" t="s">
        <v>3</v>
      </c>
      <c r="C98" s="24">
        <v>2022517104</v>
      </c>
      <c r="D98" s="25" t="s">
        <v>5</v>
      </c>
      <c r="E98" s="26" t="s">
        <v>155</v>
      </c>
      <c r="F98" s="27"/>
      <c r="G98" s="27"/>
      <c r="H98" s="27"/>
      <c r="I98" s="27"/>
      <c r="J98" s="5">
        <v>1126.36364</v>
      </c>
      <c r="K98" s="7"/>
      <c r="L98" s="7"/>
      <c r="M98" s="7"/>
      <c r="N98" s="7"/>
      <c r="O98" s="7"/>
      <c r="P98" s="7"/>
      <c r="Q98" s="8"/>
      <c r="R98" s="4">
        <v>1126.36364</v>
      </c>
      <c r="S98" s="6">
        <f t="shared" si="15"/>
        <v>1</v>
      </c>
    </row>
    <row r="99" spans="1:19" ht="92.25" customHeight="1" outlineLevel="3">
      <c r="A99" s="65" t="s">
        <v>239</v>
      </c>
      <c r="B99" s="61" t="s">
        <v>3</v>
      </c>
      <c r="C99" s="24">
        <v>2022517204</v>
      </c>
      <c r="D99" s="25" t="s">
        <v>3</v>
      </c>
      <c r="E99" s="26" t="s">
        <v>155</v>
      </c>
      <c r="F99" s="27"/>
      <c r="G99" s="27"/>
      <c r="H99" s="27"/>
      <c r="I99" s="27"/>
      <c r="J99" s="5">
        <v>2268.82294</v>
      </c>
      <c r="K99" s="7"/>
      <c r="L99" s="7"/>
      <c r="M99" s="7"/>
      <c r="N99" s="7"/>
      <c r="O99" s="7"/>
      <c r="P99" s="7"/>
      <c r="Q99" s="8"/>
      <c r="R99" s="4">
        <v>2268.82294</v>
      </c>
      <c r="S99" s="6">
        <f t="shared" si="15"/>
        <v>1</v>
      </c>
    </row>
    <row r="100" spans="1:19" ht="15.75" customHeight="1" outlineLevel="3">
      <c r="A100" s="65" t="s">
        <v>198</v>
      </c>
      <c r="B100" s="61" t="s">
        <v>3</v>
      </c>
      <c r="C100" s="24">
        <v>2022999904</v>
      </c>
      <c r="D100" s="25" t="s">
        <v>5</v>
      </c>
      <c r="E100" s="26">
        <v>150</v>
      </c>
      <c r="F100" s="27"/>
      <c r="G100" s="27"/>
      <c r="H100" s="27"/>
      <c r="I100" s="27"/>
      <c r="J100" s="5">
        <v>341737.54168000002</v>
      </c>
      <c r="K100" s="5" t="e">
        <f>SUM(#REF!)</f>
        <v>#REF!</v>
      </c>
      <c r="L100" s="5" t="e">
        <f>SUM(#REF!)</f>
        <v>#REF!</v>
      </c>
      <c r="M100" s="5" t="e">
        <f>SUM(#REF!)</f>
        <v>#REF!</v>
      </c>
      <c r="N100" s="5" t="e">
        <f>SUM(#REF!)</f>
        <v>#REF!</v>
      </c>
      <c r="O100" s="5" t="e">
        <f>SUM(#REF!)</f>
        <v>#REF!</v>
      </c>
      <c r="P100" s="5" t="e">
        <f>SUM(#REF!)</f>
        <v>#REF!</v>
      </c>
      <c r="Q100" s="8"/>
      <c r="R100" s="4">
        <v>326774.10957999999</v>
      </c>
      <c r="S100" s="6">
        <f t="shared" si="15"/>
        <v>0.95621367197048646</v>
      </c>
    </row>
    <row r="101" spans="1:19" ht="28.5" customHeight="1" outlineLevel="3">
      <c r="A101" s="30" t="s">
        <v>199</v>
      </c>
      <c r="B101" s="61" t="s">
        <v>3</v>
      </c>
      <c r="C101" s="28" t="s">
        <v>161</v>
      </c>
      <c r="D101" s="25" t="s">
        <v>5</v>
      </c>
      <c r="E101" s="29" t="s">
        <v>155</v>
      </c>
      <c r="F101" s="27"/>
      <c r="G101" s="27"/>
      <c r="H101" s="27"/>
      <c r="I101" s="27"/>
      <c r="J101" s="5">
        <f>SUM(J102:J111)</f>
        <v>1029762.4432999999</v>
      </c>
      <c r="K101" s="5" t="e">
        <f t="shared" ref="K101:R101" si="20">SUM(K102:K111)</f>
        <v>#REF!</v>
      </c>
      <c r="L101" s="5" t="e">
        <f t="shared" si="20"/>
        <v>#REF!</v>
      </c>
      <c r="M101" s="5" t="e">
        <f t="shared" si="20"/>
        <v>#REF!</v>
      </c>
      <c r="N101" s="5" t="e">
        <f t="shared" si="20"/>
        <v>#REF!</v>
      </c>
      <c r="O101" s="5" t="e">
        <f t="shared" si="20"/>
        <v>#REF!</v>
      </c>
      <c r="P101" s="5" t="e">
        <f t="shared" si="20"/>
        <v>#REF!</v>
      </c>
      <c r="Q101" s="5">
        <f t="shared" si="20"/>
        <v>0</v>
      </c>
      <c r="R101" s="5">
        <f t="shared" si="20"/>
        <v>1018968.04437</v>
      </c>
      <c r="S101" s="6">
        <f t="shared" si="15"/>
        <v>0.98951758339971307</v>
      </c>
    </row>
    <row r="102" spans="1:19" ht="43.5" customHeight="1" outlineLevel="3">
      <c r="A102" s="65" t="s">
        <v>201</v>
      </c>
      <c r="B102" s="61" t="s">
        <v>3</v>
      </c>
      <c r="C102" s="24" t="s">
        <v>165</v>
      </c>
      <c r="D102" s="25" t="s">
        <v>5</v>
      </c>
      <c r="E102" s="26" t="s">
        <v>155</v>
      </c>
      <c r="F102" s="27"/>
      <c r="G102" s="27"/>
      <c r="H102" s="27"/>
      <c r="I102" s="27"/>
      <c r="J102" s="5">
        <v>4686.0791499999996</v>
      </c>
      <c r="K102" s="7">
        <v>4567</v>
      </c>
      <c r="L102" s="7">
        <v>0</v>
      </c>
      <c r="M102" s="7">
        <v>4567</v>
      </c>
      <c r="N102" s="7">
        <v>0</v>
      </c>
      <c r="O102" s="7">
        <v>4567</v>
      </c>
      <c r="P102" s="7">
        <v>0</v>
      </c>
      <c r="Q102" s="8"/>
      <c r="R102" s="4">
        <v>4680.4638299999997</v>
      </c>
      <c r="S102" s="6">
        <f t="shared" si="15"/>
        <v>0.9988017018449209</v>
      </c>
    </row>
    <row r="103" spans="1:19" ht="46.5" customHeight="1" outlineLevel="3">
      <c r="A103" s="65" t="s">
        <v>200</v>
      </c>
      <c r="B103" s="61" t="s">
        <v>3</v>
      </c>
      <c r="C103" s="24" t="s">
        <v>162</v>
      </c>
      <c r="D103" s="25" t="s">
        <v>5</v>
      </c>
      <c r="E103" s="26" t="s">
        <v>155</v>
      </c>
      <c r="F103" s="27"/>
      <c r="G103" s="27"/>
      <c r="H103" s="27"/>
      <c r="I103" s="27"/>
      <c r="J103" s="5">
        <v>7156.3986699999996</v>
      </c>
      <c r="K103" s="7">
        <v>7746</v>
      </c>
      <c r="L103" s="7">
        <v>0</v>
      </c>
      <c r="M103" s="7">
        <v>7746</v>
      </c>
      <c r="N103" s="7">
        <v>0</v>
      </c>
      <c r="O103" s="7">
        <v>7746</v>
      </c>
      <c r="P103" s="7">
        <v>0</v>
      </c>
      <c r="Q103" s="8"/>
      <c r="R103" s="4">
        <v>5527.3986699999996</v>
      </c>
      <c r="S103" s="6">
        <f t="shared" si="15"/>
        <v>0.77237154117351592</v>
      </c>
    </row>
    <row r="104" spans="1:19" ht="39.6" customHeight="1" outlineLevel="3">
      <c r="A104" s="65" t="s">
        <v>202</v>
      </c>
      <c r="B104" s="61" t="s">
        <v>3</v>
      </c>
      <c r="C104" s="24" t="s">
        <v>163</v>
      </c>
      <c r="D104" s="25" t="s">
        <v>5</v>
      </c>
      <c r="E104" s="26" t="s">
        <v>155</v>
      </c>
      <c r="F104" s="27"/>
      <c r="G104" s="27"/>
      <c r="H104" s="27"/>
      <c r="I104" s="27"/>
      <c r="J104" s="5">
        <v>905222.98517</v>
      </c>
      <c r="K104" s="5" t="e">
        <f>SUM(#REF!)</f>
        <v>#REF!</v>
      </c>
      <c r="L104" s="5" t="e">
        <f>SUM(#REF!)</f>
        <v>#REF!</v>
      </c>
      <c r="M104" s="5" t="e">
        <f>SUM(#REF!)</f>
        <v>#REF!</v>
      </c>
      <c r="N104" s="5" t="e">
        <f>SUM(#REF!)</f>
        <v>#REF!</v>
      </c>
      <c r="O104" s="5" t="e">
        <f>SUM(#REF!)</f>
        <v>#REF!</v>
      </c>
      <c r="P104" s="5" t="e">
        <f>SUM(#REF!)</f>
        <v>#REF!</v>
      </c>
      <c r="Q104" s="8"/>
      <c r="R104" s="4">
        <v>904804.23095999996</v>
      </c>
      <c r="S104" s="6">
        <f t="shared" si="15"/>
        <v>0.99953740214636577</v>
      </c>
    </row>
    <row r="105" spans="1:19" ht="59.25" customHeight="1" outlineLevel="3">
      <c r="A105" s="65" t="s">
        <v>203</v>
      </c>
      <c r="B105" s="61" t="s">
        <v>3</v>
      </c>
      <c r="C105" s="24" t="s">
        <v>164</v>
      </c>
      <c r="D105" s="25" t="s">
        <v>5</v>
      </c>
      <c r="E105" s="26" t="s">
        <v>155</v>
      </c>
      <c r="F105" s="27"/>
      <c r="G105" s="27"/>
      <c r="H105" s="27"/>
      <c r="I105" s="27"/>
      <c r="J105" s="5">
        <v>51931.135589999998</v>
      </c>
      <c r="K105" s="7">
        <v>49527</v>
      </c>
      <c r="L105" s="7">
        <v>0</v>
      </c>
      <c r="M105" s="7">
        <v>49527</v>
      </c>
      <c r="N105" s="7">
        <v>0</v>
      </c>
      <c r="O105" s="7">
        <v>49527</v>
      </c>
      <c r="P105" s="7">
        <v>0</v>
      </c>
      <c r="Q105" s="8"/>
      <c r="R105" s="4">
        <v>51905.016819999997</v>
      </c>
      <c r="S105" s="6">
        <f t="shared" si="15"/>
        <v>0.99949704989688248</v>
      </c>
    </row>
    <row r="106" spans="1:19" ht="83.25" customHeight="1" outlineLevel="3">
      <c r="A106" s="65" t="s">
        <v>204</v>
      </c>
      <c r="B106" s="61" t="s">
        <v>3</v>
      </c>
      <c r="C106" s="24" t="s">
        <v>166</v>
      </c>
      <c r="D106" s="25" t="s">
        <v>5</v>
      </c>
      <c r="E106" s="26" t="s">
        <v>155</v>
      </c>
      <c r="F106" s="27"/>
      <c r="G106" s="27"/>
      <c r="H106" s="27"/>
      <c r="I106" s="27"/>
      <c r="J106" s="5">
        <v>16558.8037</v>
      </c>
      <c r="K106" s="7">
        <v>15998</v>
      </c>
      <c r="L106" s="7">
        <v>0</v>
      </c>
      <c r="M106" s="7">
        <v>15998</v>
      </c>
      <c r="N106" s="7">
        <v>0</v>
      </c>
      <c r="O106" s="7">
        <v>15998</v>
      </c>
      <c r="P106" s="7">
        <v>0</v>
      </c>
      <c r="Q106" s="8"/>
      <c r="R106" s="4">
        <v>15536.544309999999</v>
      </c>
      <c r="S106" s="6">
        <f t="shared" si="15"/>
        <v>0.93826490074279933</v>
      </c>
    </row>
    <row r="107" spans="1:19" ht="63.75" outlineLevel="3">
      <c r="A107" s="65" t="s">
        <v>205</v>
      </c>
      <c r="B107" s="61" t="s">
        <v>3</v>
      </c>
      <c r="C107" s="24" t="s">
        <v>167</v>
      </c>
      <c r="D107" s="25" t="s">
        <v>5</v>
      </c>
      <c r="E107" s="26" t="s">
        <v>155</v>
      </c>
      <c r="F107" s="27"/>
      <c r="G107" s="27"/>
      <c r="H107" s="27"/>
      <c r="I107" s="27"/>
      <c r="J107" s="5">
        <v>7741.65</v>
      </c>
      <c r="K107" s="7">
        <v>4379.1310400000002</v>
      </c>
      <c r="L107" s="7">
        <v>0</v>
      </c>
      <c r="M107" s="7">
        <v>4379.1310400000002</v>
      </c>
      <c r="N107" s="7">
        <v>0</v>
      </c>
      <c r="O107" s="7">
        <v>4379.1310400000002</v>
      </c>
      <c r="P107" s="7">
        <v>0</v>
      </c>
      <c r="Q107" s="8"/>
      <c r="R107" s="5">
        <v>49</v>
      </c>
      <c r="S107" s="6">
        <f t="shared" si="15"/>
        <v>6.3294000632940009E-3</v>
      </c>
    </row>
    <row r="108" spans="1:19" ht="51" outlineLevel="3">
      <c r="A108" s="68" t="s">
        <v>206</v>
      </c>
      <c r="B108" s="62" t="s">
        <v>3</v>
      </c>
      <c r="C108" s="9" t="s">
        <v>168</v>
      </c>
      <c r="D108" s="10" t="s">
        <v>5</v>
      </c>
      <c r="E108" s="11" t="s">
        <v>155</v>
      </c>
      <c r="F108" s="12"/>
      <c r="G108" s="12"/>
      <c r="H108" s="12"/>
      <c r="I108" s="12"/>
      <c r="J108" s="13">
        <v>8196.1805999999997</v>
      </c>
      <c r="K108" s="14">
        <v>9293.8624999999993</v>
      </c>
      <c r="L108" s="14">
        <v>0</v>
      </c>
      <c r="M108" s="14">
        <v>9293.8624999999993</v>
      </c>
      <c r="N108" s="14">
        <v>0</v>
      </c>
      <c r="O108" s="14">
        <v>9293.8624999999993</v>
      </c>
      <c r="P108" s="14">
        <v>0</v>
      </c>
      <c r="Q108" s="15"/>
      <c r="R108" s="13">
        <v>8196.18</v>
      </c>
      <c r="S108" s="6">
        <f t="shared" si="15"/>
        <v>0.99999992679517102</v>
      </c>
    </row>
    <row r="109" spans="1:19" ht="63.75" outlineLevel="3">
      <c r="A109" s="65" t="s">
        <v>169</v>
      </c>
      <c r="B109" s="61" t="s">
        <v>3</v>
      </c>
      <c r="C109" s="24" t="s">
        <v>170</v>
      </c>
      <c r="D109" s="25" t="s">
        <v>5</v>
      </c>
      <c r="E109" s="26" t="s">
        <v>155</v>
      </c>
      <c r="F109" s="27"/>
      <c r="G109" s="27"/>
      <c r="H109" s="27"/>
      <c r="I109" s="27"/>
      <c r="J109" s="5">
        <v>21.59</v>
      </c>
      <c r="K109" s="7">
        <v>4.9000000000000004</v>
      </c>
      <c r="L109" s="7">
        <v>0</v>
      </c>
      <c r="M109" s="7">
        <v>4.9000000000000004</v>
      </c>
      <c r="N109" s="7">
        <v>0</v>
      </c>
      <c r="O109" s="7">
        <v>4.9000000000000004</v>
      </c>
      <c r="P109" s="7">
        <v>0</v>
      </c>
      <c r="Q109" s="8"/>
      <c r="R109" s="5">
        <v>21.59</v>
      </c>
      <c r="S109" s="6">
        <f t="shared" si="15"/>
        <v>1</v>
      </c>
    </row>
    <row r="110" spans="1:19" ht="42" customHeight="1" outlineLevel="3">
      <c r="A110" s="65" t="s">
        <v>207</v>
      </c>
      <c r="B110" s="61" t="s">
        <v>3</v>
      </c>
      <c r="C110" s="24" t="s">
        <v>171</v>
      </c>
      <c r="D110" s="25" t="s">
        <v>5</v>
      </c>
      <c r="E110" s="26" t="s">
        <v>155</v>
      </c>
      <c r="F110" s="27"/>
      <c r="G110" s="27"/>
      <c r="H110" s="27"/>
      <c r="I110" s="27"/>
      <c r="J110" s="5">
        <v>2332.252</v>
      </c>
      <c r="K110" s="7">
        <v>2135.9</v>
      </c>
      <c r="L110" s="7">
        <v>0</v>
      </c>
      <c r="M110" s="7">
        <v>2135.9</v>
      </c>
      <c r="N110" s="7">
        <v>0</v>
      </c>
      <c r="O110" s="7">
        <v>2135.9</v>
      </c>
      <c r="P110" s="7">
        <v>0</v>
      </c>
      <c r="Q110" s="8"/>
      <c r="R110" s="4">
        <v>2332.252</v>
      </c>
      <c r="S110" s="6">
        <f t="shared" si="15"/>
        <v>1</v>
      </c>
    </row>
    <row r="111" spans="1:19" ht="68.25" customHeight="1" outlineLevel="3">
      <c r="A111" s="65" t="s">
        <v>172</v>
      </c>
      <c r="B111" s="61" t="s">
        <v>3</v>
      </c>
      <c r="C111" s="24">
        <v>2023530404</v>
      </c>
      <c r="D111" s="25" t="s">
        <v>5</v>
      </c>
      <c r="E111" s="26" t="s">
        <v>155</v>
      </c>
      <c r="F111" s="27"/>
      <c r="G111" s="27"/>
      <c r="H111" s="27"/>
      <c r="I111" s="27"/>
      <c r="J111" s="5">
        <v>25915.368419999999</v>
      </c>
      <c r="K111" s="7">
        <v>26745.89474</v>
      </c>
      <c r="L111" s="7">
        <v>0</v>
      </c>
      <c r="M111" s="7">
        <v>26745.89474</v>
      </c>
      <c r="N111" s="7">
        <v>0</v>
      </c>
      <c r="O111" s="7">
        <v>26745.89474</v>
      </c>
      <c r="P111" s="7">
        <v>0</v>
      </c>
      <c r="Q111" s="8"/>
      <c r="R111" s="4">
        <v>25915.36778</v>
      </c>
      <c r="S111" s="6">
        <f t="shared" si="15"/>
        <v>0.99999997530422924</v>
      </c>
    </row>
    <row r="112" spans="1:19" ht="29.25" customHeight="1" outlineLevel="3">
      <c r="A112" s="69" t="s">
        <v>208</v>
      </c>
      <c r="B112" s="61" t="s">
        <v>3</v>
      </c>
      <c r="C112" s="28" t="s">
        <v>209</v>
      </c>
      <c r="D112" s="25" t="s">
        <v>5</v>
      </c>
      <c r="E112" s="29" t="s">
        <v>155</v>
      </c>
      <c r="F112" s="27"/>
      <c r="G112" s="27"/>
      <c r="H112" s="27"/>
      <c r="I112" s="27"/>
      <c r="J112" s="5">
        <f t="shared" ref="J112:R112" si="21">SUM(J113:J116)</f>
        <v>69582.545970000006</v>
      </c>
      <c r="K112" s="5">
        <f t="shared" si="21"/>
        <v>122923.26076</v>
      </c>
      <c r="L112" s="5">
        <f t="shared" si="21"/>
        <v>0</v>
      </c>
      <c r="M112" s="5">
        <f t="shared" si="21"/>
        <v>122923.26076</v>
      </c>
      <c r="N112" s="5">
        <f t="shared" si="21"/>
        <v>0</v>
      </c>
      <c r="O112" s="5">
        <f t="shared" si="21"/>
        <v>122923.26076</v>
      </c>
      <c r="P112" s="5">
        <f t="shared" si="21"/>
        <v>0</v>
      </c>
      <c r="Q112" s="5">
        <f t="shared" si="21"/>
        <v>0</v>
      </c>
      <c r="R112" s="5">
        <f t="shared" si="21"/>
        <v>63439.205709999995</v>
      </c>
      <c r="S112" s="6">
        <f t="shared" si="15"/>
        <v>0.91171147628532212</v>
      </c>
    </row>
    <row r="113" spans="1:20" ht="77.25" customHeight="1" outlineLevel="3">
      <c r="A113" s="65" t="s">
        <v>173</v>
      </c>
      <c r="B113" s="61" t="s">
        <v>3</v>
      </c>
      <c r="C113" s="24" t="s">
        <v>174</v>
      </c>
      <c r="D113" s="25" t="s">
        <v>5</v>
      </c>
      <c r="E113" s="26" t="s">
        <v>155</v>
      </c>
      <c r="F113" s="27"/>
      <c r="G113" s="27"/>
      <c r="H113" s="27"/>
      <c r="I113" s="27"/>
      <c r="J113" s="5">
        <v>24000</v>
      </c>
      <c r="K113" s="7">
        <v>90000</v>
      </c>
      <c r="L113" s="7">
        <v>0</v>
      </c>
      <c r="M113" s="7">
        <v>90000</v>
      </c>
      <c r="N113" s="7">
        <v>0</v>
      </c>
      <c r="O113" s="7">
        <v>90000</v>
      </c>
      <c r="P113" s="7">
        <v>0</v>
      </c>
      <c r="Q113" s="8"/>
      <c r="R113" s="5">
        <v>24000</v>
      </c>
      <c r="S113" s="6">
        <f t="shared" si="15"/>
        <v>1</v>
      </c>
    </row>
    <row r="114" spans="1:20" ht="168" customHeight="1" outlineLevel="3">
      <c r="A114" s="65" t="s">
        <v>228</v>
      </c>
      <c r="B114" s="61" t="s">
        <v>3</v>
      </c>
      <c r="C114" s="24">
        <v>2024505004</v>
      </c>
      <c r="D114" s="25" t="s">
        <v>5</v>
      </c>
      <c r="E114" s="26" t="s">
        <v>155</v>
      </c>
      <c r="F114" s="27"/>
      <c r="G114" s="27"/>
      <c r="H114" s="27"/>
      <c r="I114" s="27"/>
      <c r="J114" s="5">
        <v>249.98400000000001</v>
      </c>
      <c r="K114" s="7">
        <v>10000</v>
      </c>
      <c r="L114" s="7">
        <v>0</v>
      </c>
      <c r="M114" s="7">
        <v>10000</v>
      </c>
      <c r="N114" s="7">
        <v>0</v>
      </c>
      <c r="O114" s="7">
        <v>10000</v>
      </c>
      <c r="P114" s="7">
        <v>0</v>
      </c>
      <c r="Q114" s="8"/>
      <c r="R114" s="5">
        <v>230.83401000000001</v>
      </c>
      <c r="S114" s="6">
        <f t="shared" si="15"/>
        <v>0.92339513728878653</v>
      </c>
    </row>
    <row r="115" spans="1:20" ht="90.75" customHeight="1" outlineLevel="3">
      <c r="A115" s="65" t="s">
        <v>229</v>
      </c>
      <c r="B115" s="61" t="s">
        <v>3</v>
      </c>
      <c r="C115" s="24" t="s">
        <v>175</v>
      </c>
      <c r="D115" s="25" t="s">
        <v>5</v>
      </c>
      <c r="E115" s="26" t="s">
        <v>155</v>
      </c>
      <c r="F115" s="27"/>
      <c r="G115" s="27"/>
      <c r="H115" s="27"/>
      <c r="I115" s="27"/>
      <c r="J115" s="5">
        <v>2529.5959699999999</v>
      </c>
      <c r="K115" s="7">
        <v>855.36076000000003</v>
      </c>
      <c r="L115" s="7">
        <v>0</v>
      </c>
      <c r="M115" s="7">
        <v>855.36076000000003</v>
      </c>
      <c r="N115" s="7">
        <v>0</v>
      </c>
      <c r="O115" s="7">
        <v>855.36076000000003</v>
      </c>
      <c r="P115" s="7">
        <v>0</v>
      </c>
      <c r="Q115" s="8"/>
      <c r="R115" s="5">
        <v>2529.5959699999999</v>
      </c>
      <c r="S115" s="6">
        <f t="shared" si="15"/>
        <v>1</v>
      </c>
    </row>
    <row r="116" spans="1:20" ht="128.44999999999999" customHeight="1" outlineLevel="3">
      <c r="A116" s="66" t="s">
        <v>230</v>
      </c>
      <c r="B116" s="61" t="s">
        <v>3</v>
      </c>
      <c r="C116" s="24" t="s">
        <v>176</v>
      </c>
      <c r="D116" s="25" t="s">
        <v>5</v>
      </c>
      <c r="E116" s="26" t="s">
        <v>155</v>
      </c>
      <c r="F116" s="27"/>
      <c r="G116" s="27"/>
      <c r="H116" s="27"/>
      <c r="I116" s="27"/>
      <c r="J116" s="5">
        <v>42802.966</v>
      </c>
      <c r="K116" s="7">
        <v>22067.9</v>
      </c>
      <c r="L116" s="7">
        <v>0</v>
      </c>
      <c r="M116" s="7">
        <v>22067.9</v>
      </c>
      <c r="N116" s="7">
        <v>0</v>
      </c>
      <c r="O116" s="7">
        <v>22067.9</v>
      </c>
      <c r="P116" s="7">
        <v>0</v>
      </c>
      <c r="Q116" s="8"/>
      <c r="R116" s="4">
        <v>36678.775730000001</v>
      </c>
      <c r="S116" s="6">
        <f t="shared" si="15"/>
        <v>0.85692135750592613</v>
      </c>
    </row>
    <row r="117" spans="1:20" ht="25.5" outlineLevel="1">
      <c r="A117" s="65" t="s">
        <v>177</v>
      </c>
      <c r="B117" s="61" t="s">
        <v>3</v>
      </c>
      <c r="C117" s="24" t="s">
        <v>178</v>
      </c>
      <c r="D117" s="25" t="s">
        <v>5</v>
      </c>
      <c r="E117" s="26" t="s">
        <v>3</v>
      </c>
      <c r="F117" s="27"/>
      <c r="G117" s="27"/>
      <c r="H117" s="27"/>
      <c r="I117" s="27"/>
      <c r="J117" s="5">
        <f>J118</f>
        <v>135</v>
      </c>
      <c r="K117" s="7">
        <v>25</v>
      </c>
      <c r="L117" s="7">
        <v>0</v>
      </c>
      <c r="M117" s="7">
        <v>25</v>
      </c>
      <c r="N117" s="7">
        <v>0</v>
      </c>
      <c r="O117" s="7">
        <v>25</v>
      </c>
      <c r="P117" s="7">
        <v>0</v>
      </c>
      <c r="Q117" s="8"/>
      <c r="R117" s="4">
        <f>R118</f>
        <v>135</v>
      </c>
      <c r="S117" s="6">
        <f t="shared" si="15"/>
        <v>1</v>
      </c>
    </row>
    <row r="118" spans="1:20" ht="38.25" outlineLevel="3">
      <c r="A118" s="65" t="s">
        <v>179</v>
      </c>
      <c r="B118" s="61" t="s">
        <v>3</v>
      </c>
      <c r="C118" s="24" t="s">
        <v>180</v>
      </c>
      <c r="D118" s="25" t="s">
        <v>5</v>
      </c>
      <c r="E118" s="26" t="s">
        <v>155</v>
      </c>
      <c r="F118" s="27"/>
      <c r="G118" s="27"/>
      <c r="H118" s="27"/>
      <c r="I118" s="27"/>
      <c r="J118" s="5">
        <v>135</v>
      </c>
      <c r="K118" s="7">
        <v>25</v>
      </c>
      <c r="L118" s="7">
        <v>0</v>
      </c>
      <c r="M118" s="7">
        <v>25</v>
      </c>
      <c r="N118" s="7">
        <v>0</v>
      </c>
      <c r="O118" s="7">
        <v>25</v>
      </c>
      <c r="P118" s="7">
        <v>0</v>
      </c>
      <c r="Q118" s="8"/>
      <c r="R118" s="4">
        <v>135</v>
      </c>
      <c r="S118" s="6">
        <f t="shared" si="15"/>
        <v>1</v>
      </c>
    </row>
    <row r="119" spans="1:20" ht="22.5" customHeight="1" outlineLevel="1">
      <c r="A119" s="65" t="s">
        <v>181</v>
      </c>
      <c r="B119" s="61" t="s">
        <v>3</v>
      </c>
      <c r="C119" s="24" t="s">
        <v>182</v>
      </c>
      <c r="D119" s="25" t="s">
        <v>5</v>
      </c>
      <c r="E119" s="26" t="s">
        <v>3</v>
      </c>
      <c r="F119" s="27"/>
      <c r="G119" s="27"/>
      <c r="H119" s="27"/>
      <c r="I119" s="27"/>
      <c r="J119" s="5">
        <f>J120</f>
        <v>95</v>
      </c>
      <c r="K119" s="5">
        <f t="shared" ref="K119:R119" si="22">K120</f>
        <v>6</v>
      </c>
      <c r="L119" s="5">
        <f t="shared" si="22"/>
        <v>0</v>
      </c>
      <c r="M119" s="5">
        <f t="shared" si="22"/>
        <v>6</v>
      </c>
      <c r="N119" s="5">
        <f t="shared" si="22"/>
        <v>0</v>
      </c>
      <c r="O119" s="5">
        <f t="shared" si="22"/>
        <v>6</v>
      </c>
      <c r="P119" s="5">
        <f t="shared" si="22"/>
        <v>0</v>
      </c>
      <c r="Q119" s="5">
        <f t="shared" si="22"/>
        <v>0</v>
      </c>
      <c r="R119" s="5">
        <f t="shared" si="22"/>
        <v>95</v>
      </c>
      <c r="S119" s="6">
        <f t="shared" si="15"/>
        <v>1</v>
      </c>
    </row>
    <row r="120" spans="1:20" ht="25.5" outlineLevel="3">
      <c r="A120" s="65" t="s">
        <v>183</v>
      </c>
      <c r="B120" s="61" t="s">
        <v>3</v>
      </c>
      <c r="C120" s="24" t="s">
        <v>184</v>
      </c>
      <c r="D120" s="25" t="s">
        <v>5</v>
      </c>
      <c r="E120" s="26" t="s">
        <v>155</v>
      </c>
      <c r="F120" s="27"/>
      <c r="G120" s="27"/>
      <c r="H120" s="27"/>
      <c r="I120" s="27"/>
      <c r="J120" s="5">
        <v>95</v>
      </c>
      <c r="K120" s="7">
        <v>6</v>
      </c>
      <c r="L120" s="7">
        <v>0</v>
      </c>
      <c r="M120" s="7">
        <v>6</v>
      </c>
      <c r="N120" s="7">
        <v>0</v>
      </c>
      <c r="O120" s="7">
        <v>6</v>
      </c>
      <c r="P120" s="7">
        <v>0</v>
      </c>
      <c r="Q120" s="8"/>
      <c r="R120" s="4">
        <v>95</v>
      </c>
      <c r="S120" s="6">
        <f t="shared" si="15"/>
        <v>1</v>
      </c>
    </row>
    <row r="121" spans="1:20" ht="69" customHeight="1" outlineLevel="1">
      <c r="A121" s="65" t="s">
        <v>185</v>
      </c>
      <c r="B121" s="61" t="s">
        <v>3</v>
      </c>
      <c r="C121" s="24" t="s">
        <v>186</v>
      </c>
      <c r="D121" s="25" t="s">
        <v>5</v>
      </c>
      <c r="E121" s="26" t="s">
        <v>3</v>
      </c>
      <c r="F121" s="27"/>
      <c r="G121" s="27"/>
      <c r="H121" s="27"/>
      <c r="I121" s="27"/>
      <c r="J121" s="5">
        <f>J122</f>
        <v>12382.749599999999</v>
      </c>
      <c r="K121" s="7">
        <v>200</v>
      </c>
      <c r="L121" s="7">
        <v>0</v>
      </c>
      <c r="M121" s="7">
        <v>200</v>
      </c>
      <c r="N121" s="7">
        <v>0</v>
      </c>
      <c r="O121" s="7">
        <v>200</v>
      </c>
      <c r="P121" s="7">
        <v>0</v>
      </c>
      <c r="Q121" s="8"/>
      <c r="R121" s="4">
        <f>R122</f>
        <v>12382.749599999999</v>
      </c>
      <c r="S121" s="6">
        <f t="shared" si="15"/>
        <v>1</v>
      </c>
    </row>
    <row r="122" spans="1:20" ht="41.25" customHeight="1" outlineLevel="3">
      <c r="A122" s="66" t="s">
        <v>231</v>
      </c>
      <c r="B122" s="61" t="s">
        <v>3</v>
      </c>
      <c r="C122" s="24">
        <v>2180401004</v>
      </c>
      <c r="D122" s="25" t="s">
        <v>5</v>
      </c>
      <c r="E122" s="26" t="s">
        <v>155</v>
      </c>
      <c r="F122" s="27"/>
      <c r="G122" s="27"/>
      <c r="H122" s="27"/>
      <c r="I122" s="27"/>
      <c r="J122" s="5">
        <v>12382.749599999999</v>
      </c>
      <c r="K122" s="7">
        <v>200</v>
      </c>
      <c r="L122" s="7">
        <v>0</v>
      </c>
      <c r="M122" s="7">
        <v>200</v>
      </c>
      <c r="N122" s="7">
        <v>0</v>
      </c>
      <c r="O122" s="7">
        <v>200</v>
      </c>
      <c r="P122" s="7">
        <v>0</v>
      </c>
      <c r="Q122" s="8"/>
      <c r="R122" s="4">
        <v>12382.749599999999</v>
      </c>
      <c r="S122" s="6">
        <f t="shared" si="15"/>
        <v>1</v>
      </c>
    </row>
    <row r="123" spans="1:20" ht="43.5" customHeight="1" outlineLevel="1">
      <c r="A123" s="65" t="s">
        <v>187</v>
      </c>
      <c r="B123" s="61" t="s">
        <v>3</v>
      </c>
      <c r="C123" s="24" t="s">
        <v>188</v>
      </c>
      <c r="D123" s="25" t="s">
        <v>5</v>
      </c>
      <c r="E123" s="26" t="s">
        <v>3</v>
      </c>
      <c r="F123" s="27"/>
      <c r="G123" s="27"/>
      <c r="H123" s="27"/>
      <c r="I123" s="27"/>
      <c r="J123" s="5">
        <f>J124+J125+J126</f>
        <v>-10409.33294</v>
      </c>
      <c r="K123" s="5">
        <f t="shared" ref="K123:R123" si="23">K124+K125+K126</f>
        <v>-95.993729999999999</v>
      </c>
      <c r="L123" s="5">
        <f t="shared" si="23"/>
        <v>0</v>
      </c>
      <c r="M123" s="5">
        <f t="shared" si="23"/>
        <v>-95.993729999999999</v>
      </c>
      <c r="N123" s="5">
        <f t="shared" si="23"/>
        <v>0</v>
      </c>
      <c r="O123" s="5">
        <f t="shared" si="23"/>
        <v>-95.993729999999999</v>
      </c>
      <c r="P123" s="5">
        <f t="shared" si="23"/>
        <v>0</v>
      </c>
      <c r="Q123" s="5">
        <f t="shared" si="23"/>
        <v>0</v>
      </c>
      <c r="R123" s="5">
        <f t="shared" si="23"/>
        <v>-10906.74482</v>
      </c>
      <c r="S123" s="6">
        <f t="shared" si="15"/>
        <v>1.0477851830532379</v>
      </c>
    </row>
    <row r="124" spans="1:20" ht="50.25" customHeight="1" outlineLevel="3">
      <c r="A124" s="66" t="s">
        <v>232</v>
      </c>
      <c r="B124" s="61" t="s">
        <v>3</v>
      </c>
      <c r="C124" s="24">
        <v>2192555504</v>
      </c>
      <c r="D124" s="25" t="s">
        <v>5</v>
      </c>
      <c r="E124" s="26" t="s">
        <v>155</v>
      </c>
      <c r="F124" s="27"/>
      <c r="G124" s="27"/>
      <c r="H124" s="27"/>
      <c r="I124" s="27"/>
      <c r="J124" s="5">
        <v>-438.33510000000001</v>
      </c>
      <c r="K124" s="7">
        <v>-95.993729999999999</v>
      </c>
      <c r="L124" s="7">
        <v>0</v>
      </c>
      <c r="M124" s="7">
        <v>-95.993729999999999</v>
      </c>
      <c r="N124" s="7">
        <v>0</v>
      </c>
      <c r="O124" s="7">
        <v>-95.993729999999999</v>
      </c>
      <c r="P124" s="7">
        <v>0</v>
      </c>
      <c r="Q124" s="8"/>
      <c r="R124" s="5">
        <v>-935.74698000000001</v>
      </c>
      <c r="S124" s="6">
        <f t="shared" si="15"/>
        <v>2.1347753807532182</v>
      </c>
    </row>
    <row r="125" spans="1:20" ht="60" customHeight="1" outlineLevel="3">
      <c r="A125" s="65" t="s">
        <v>189</v>
      </c>
      <c r="B125" s="63" t="s">
        <v>3</v>
      </c>
      <c r="C125" s="32" t="s">
        <v>190</v>
      </c>
      <c r="D125" s="33" t="s">
        <v>5</v>
      </c>
      <c r="E125" s="34" t="s">
        <v>155</v>
      </c>
      <c r="F125" s="35"/>
      <c r="G125" s="35"/>
      <c r="H125" s="35"/>
      <c r="I125" s="35"/>
      <c r="J125" s="36">
        <v>-5473.8074900000001</v>
      </c>
      <c r="K125" s="37"/>
      <c r="L125" s="37"/>
      <c r="M125" s="37"/>
      <c r="N125" s="37"/>
      <c r="O125" s="37"/>
      <c r="P125" s="37"/>
      <c r="Q125" s="8"/>
      <c r="R125" s="36">
        <v>-5473.8074900000001</v>
      </c>
      <c r="S125" s="38">
        <f t="shared" si="15"/>
        <v>1</v>
      </c>
      <c r="T125" s="3"/>
    </row>
    <row r="126" spans="1:20" ht="38.25">
      <c r="A126" s="66" t="s">
        <v>233</v>
      </c>
      <c r="B126" s="64" t="s">
        <v>3</v>
      </c>
      <c r="C126" s="39">
        <v>21925750</v>
      </c>
      <c r="D126" s="40" t="s">
        <v>5</v>
      </c>
      <c r="E126" s="41" t="s">
        <v>155</v>
      </c>
      <c r="F126" s="42"/>
      <c r="G126" s="43"/>
      <c r="H126" s="43"/>
      <c r="I126" s="43"/>
      <c r="J126" s="36">
        <v>-4497.1903499999999</v>
      </c>
      <c r="K126" s="37"/>
      <c r="L126" s="37"/>
      <c r="M126" s="37"/>
      <c r="N126" s="37"/>
      <c r="O126" s="37"/>
      <c r="P126" s="37"/>
      <c r="Q126" s="8"/>
      <c r="R126" s="36">
        <v>-4497.1903499999999</v>
      </c>
      <c r="S126" s="38">
        <f t="shared" si="15"/>
        <v>1</v>
      </c>
    </row>
    <row r="127" spans="1:20" s="3" customFormat="1" ht="12.75" customHeight="1">
      <c r="A127" s="73" t="s">
        <v>191</v>
      </c>
      <c r="B127" s="73"/>
      <c r="C127" s="73"/>
      <c r="D127" s="73"/>
      <c r="E127" s="73"/>
      <c r="F127" s="73"/>
      <c r="G127" s="73"/>
      <c r="H127" s="73"/>
      <c r="I127" s="73"/>
      <c r="J127" s="44">
        <f t="shared" ref="J127:R127" si="24">J6+J87</f>
        <v>3224665.54158</v>
      </c>
      <c r="K127" s="44" t="e">
        <f t="shared" si="24"/>
        <v>#REF!</v>
      </c>
      <c r="L127" s="44" t="e">
        <f t="shared" si="24"/>
        <v>#REF!</v>
      </c>
      <c r="M127" s="44" t="e">
        <f t="shared" si="24"/>
        <v>#REF!</v>
      </c>
      <c r="N127" s="44" t="e">
        <f t="shared" si="24"/>
        <v>#REF!</v>
      </c>
      <c r="O127" s="44" t="e">
        <f t="shared" si="24"/>
        <v>#REF!</v>
      </c>
      <c r="P127" s="44" t="e">
        <f t="shared" si="24"/>
        <v>#REF!</v>
      </c>
      <c r="Q127" s="44" t="e">
        <f t="shared" si="24"/>
        <v>#REF!</v>
      </c>
      <c r="R127" s="44">
        <f t="shared" si="24"/>
        <v>3213347.1228299998</v>
      </c>
      <c r="S127" s="45">
        <f t="shared" si="15"/>
        <v>0.99649004878054592</v>
      </c>
    </row>
    <row r="128" spans="1:20" outlineLevel="3">
      <c r="A128" s="46"/>
      <c r="B128" s="47"/>
      <c r="C128" s="48"/>
      <c r="D128" s="49"/>
      <c r="E128" s="50"/>
      <c r="F128" s="51"/>
      <c r="G128" s="51"/>
      <c r="H128" s="51"/>
      <c r="I128" s="51"/>
      <c r="J128" s="52"/>
      <c r="K128" s="53"/>
      <c r="L128" s="53"/>
      <c r="M128" s="53"/>
      <c r="N128" s="53"/>
      <c r="O128" s="53"/>
      <c r="P128" s="53"/>
      <c r="Q128" s="8"/>
      <c r="R128" s="52"/>
      <c r="S128" s="54"/>
      <c r="T128" s="3"/>
    </row>
    <row r="129" spans="1:19" s="3" customFormat="1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8"/>
      <c r="R129" s="55"/>
      <c r="S129" s="54"/>
    </row>
    <row r="130" spans="1:19" s="3" customFormat="1">
      <c r="A130" s="56"/>
      <c r="B130" s="57"/>
      <c r="C130" s="56"/>
      <c r="D130" s="57"/>
      <c r="E130" s="57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5"/>
      <c r="S130" s="54"/>
    </row>
    <row r="131" spans="1:19" s="3" customFormat="1">
      <c r="A131" s="56"/>
      <c r="B131" s="57"/>
      <c r="C131" s="56"/>
      <c r="D131" s="57"/>
      <c r="E131" s="57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5"/>
      <c r="S131" s="54"/>
    </row>
    <row r="132" spans="1:19" s="3" customFormat="1">
      <c r="A132" s="56"/>
      <c r="B132" s="57"/>
      <c r="C132" s="56"/>
      <c r="D132" s="57"/>
      <c r="E132" s="57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5"/>
      <c r="S132" s="54"/>
    </row>
    <row r="133" spans="1:19" s="3" customFormat="1">
      <c r="A133" s="56"/>
      <c r="B133" s="57"/>
      <c r="C133" s="56"/>
      <c r="D133" s="57"/>
      <c r="E133" s="57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5"/>
      <c r="S133" s="54"/>
    </row>
    <row r="134" spans="1:19" s="3" customFormat="1">
      <c r="A134" s="56"/>
      <c r="B134" s="57"/>
      <c r="C134" s="56"/>
      <c r="D134" s="57"/>
      <c r="E134" s="57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5"/>
      <c r="S134" s="54"/>
    </row>
    <row r="135" spans="1:19" s="3" customFormat="1">
      <c r="A135" s="56"/>
      <c r="B135" s="57"/>
      <c r="C135" s="56"/>
      <c r="D135" s="57"/>
      <c r="E135" s="57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5"/>
      <c r="S135" s="54"/>
    </row>
    <row r="136" spans="1:19" s="3" customFormat="1">
      <c r="A136" s="56"/>
      <c r="B136" s="57"/>
      <c r="C136" s="56"/>
      <c r="D136" s="57"/>
      <c r="E136" s="57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5"/>
      <c r="S136" s="54"/>
    </row>
    <row r="137" spans="1:19" s="3" customFormat="1">
      <c r="A137" s="56"/>
      <c r="B137" s="57"/>
      <c r="C137" s="56"/>
      <c r="D137" s="57"/>
      <c r="E137" s="57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5"/>
      <c r="S137" s="54"/>
    </row>
    <row r="138" spans="1:19" s="3" customFormat="1">
      <c r="A138" s="56"/>
      <c r="B138" s="57"/>
      <c r="C138" s="56"/>
      <c r="D138" s="57"/>
      <c r="E138" s="57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5"/>
      <c r="S138" s="54"/>
    </row>
    <row r="139" spans="1:19" s="3" customFormat="1">
      <c r="A139" s="56"/>
      <c r="B139" s="57"/>
      <c r="C139" s="56"/>
      <c r="D139" s="57"/>
      <c r="E139" s="57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5"/>
      <c r="S139" s="54"/>
    </row>
    <row r="140" spans="1:19" s="3" customFormat="1">
      <c r="A140" s="56"/>
      <c r="B140" s="57"/>
      <c r="C140" s="56"/>
      <c r="D140" s="57"/>
      <c r="E140" s="57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5"/>
      <c r="S140" s="54"/>
    </row>
    <row r="141" spans="1:19" s="3" customFormat="1">
      <c r="A141" s="56"/>
      <c r="B141" s="57"/>
      <c r="C141" s="56"/>
      <c r="D141" s="57"/>
      <c r="E141" s="57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5"/>
      <c r="S141" s="54"/>
    </row>
    <row r="142" spans="1:19" s="3" customFormat="1">
      <c r="A142" s="56"/>
      <c r="B142" s="57"/>
      <c r="C142" s="56"/>
      <c r="D142" s="57"/>
      <c r="E142" s="57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5"/>
      <c r="S142" s="54"/>
    </row>
    <row r="143" spans="1:19" s="3" customFormat="1">
      <c r="A143" s="56"/>
      <c r="B143" s="57"/>
      <c r="C143" s="56"/>
      <c r="D143" s="57"/>
      <c r="E143" s="57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5"/>
      <c r="S143" s="54"/>
    </row>
    <row r="144" spans="1:19" s="3" customFormat="1">
      <c r="A144" s="56"/>
      <c r="B144" s="57"/>
      <c r="C144" s="56"/>
      <c r="D144" s="57"/>
      <c r="E144" s="57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5"/>
      <c r="S144" s="54"/>
    </row>
    <row r="145" spans="1:19" s="3" customFormat="1">
      <c r="A145" s="56"/>
      <c r="B145" s="57"/>
      <c r="C145" s="56"/>
      <c r="D145" s="57"/>
      <c r="E145" s="57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5"/>
      <c r="S145" s="54"/>
    </row>
    <row r="146" spans="1:19" s="3" customFormat="1">
      <c r="A146" s="56"/>
      <c r="B146" s="57"/>
      <c r="C146" s="56"/>
      <c r="D146" s="57"/>
      <c r="E146" s="57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5"/>
      <c r="S146" s="54"/>
    </row>
    <row r="147" spans="1:19" s="3" customFormat="1">
      <c r="A147" s="56"/>
      <c r="B147" s="57"/>
      <c r="C147" s="56"/>
      <c r="D147" s="57"/>
      <c r="E147" s="57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5"/>
      <c r="S147" s="54"/>
    </row>
    <row r="148" spans="1:19" s="3" customFormat="1">
      <c r="A148" s="56"/>
      <c r="B148" s="57"/>
      <c r="C148" s="56"/>
      <c r="D148" s="57"/>
      <c r="E148" s="57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5"/>
      <c r="S148" s="54"/>
    </row>
    <row r="149" spans="1:19" s="3" customFormat="1">
      <c r="A149" s="56"/>
      <c r="B149" s="57"/>
      <c r="C149" s="56"/>
      <c r="D149" s="57"/>
      <c r="E149" s="57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5"/>
      <c r="S149" s="54"/>
    </row>
    <row r="150" spans="1:19" s="3" customFormat="1">
      <c r="A150" s="56"/>
      <c r="B150" s="57"/>
      <c r="C150" s="56"/>
      <c r="D150" s="57"/>
      <c r="E150" s="57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5"/>
      <c r="S150" s="54"/>
    </row>
    <row r="151" spans="1:19" s="3" customFormat="1">
      <c r="A151" s="56"/>
      <c r="B151" s="57"/>
      <c r="C151" s="56"/>
      <c r="D151" s="57"/>
      <c r="E151" s="57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5"/>
      <c r="S151" s="54"/>
    </row>
    <row r="152" spans="1:19" s="3" customFormat="1">
      <c r="A152" s="56"/>
      <c r="B152" s="57"/>
      <c r="C152" s="56"/>
      <c r="D152" s="57"/>
      <c r="E152" s="57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5"/>
      <c r="S152" s="54"/>
    </row>
    <row r="153" spans="1:19" s="3" customFormat="1">
      <c r="A153" s="56"/>
      <c r="B153" s="57"/>
      <c r="C153" s="56"/>
      <c r="D153" s="57"/>
      <c r="E153" s="57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8"/>
      <c r="S153" s="54"/>
    </row>
    <row r="154" spans="1:19" s="3" customFormat="1">
      <c r="A154" s="56"/>
      <c r="B154" s="57"/>
      <c r="C154" s="56"/>
      <c r="D154" s="57"/>
      <c r="E154" s="57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15"/>
      <c r="S154" s="15"/>
    </row>
    <row r="155" spans="1:19" s="3" customFormat="1">
      <c r="A155" s="56"/>
      <c r="B155" s="57"/>
      <c r="C155" s="56"/>
      <c r="D155" s="57"/>
      <c r="E155" s="57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9"/>
    </row>
  </sheetData>
  <mergeCells count="8">
    <mergeCell ref="R1:S1"/>
    <mergeCell ref="A2:S2"/>
    <mergeCell ref="D1:J1"/>
    <mergeCell ref="A127:I127"/>
    <mergeCell ref="A129:P129"/>
    <mergeCell ref="A3:P3"/>
    <mergeCell ref="A4:P4"/>
    <mergeCell ref="B5:E5"/>
  </mergeCells>
  <pageMargins left="0.78740157480314965" right="0.39370078740157483" top="0.51181102362204722" bottom="0.39370078740157483" header="0.39370078740157483" footer="0.51181102362204722"/>
  <pageSetup paperSize="9" scale="60" firstPageNumber="3" fitToHeight="200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INC&lt;/Code&gt;&#10;  &lt;ObjectCode&gt;SQUERY_ROSP_INC&lt;/ObjectCode&gt;&#10;  &lt;DocName&gt;Вариант_Савина (копия adm)(План (доходы))&lt;/DocName&gt;&#10;  &lt;VariantName&gt;Вариант_Савина (копия adm)&lt;/VariantName&gt;&#10;  &lt;VariantLink&gt;48788514&lt;/VariantLink&gt;&#10;  &lt;ReportCode&gt;22EFC5CB95174601869A6341E1D4AF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AE7E747-AA41-45C2-8E64-7A5D9917FE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И. Мельникова</dc:creator>
  <cp:lastModifiedBy>Дума Вилючинск</cp:lastModifiedBy>
  <cp:lastPrinted>2025-03-18T00:16:32Z</cp:lastPrinted>
  <dcterms:created xsi:type="dcterms:W3CDTF">2023-12-14T23:40:34Z</dcterms:created>
  <dcterms:modified xsi:type="dcterms:W3CDTF">2025-07-01T03:49:46Z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Вариант_Савина (копия adm)(План (доходы))</vt:lpwstr>
  </property>
  <property fmtid="{D5CDD505-2E9C-101B-9397-08002B2CF9AE}" pid="3" name="Название отчета">
    <vt:lpwstr>Вариант_Савина (копия adm)(2).xlsx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melnikova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